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05" windowWidth="15135" windowHeight="8070" tabRatio="810"/>
  </bookViews>
  <sheets>
    <sheet name="BAKESBANGPOL" sheetId="16" r:id="rId1"/>
  </sheets>
  <definedNames>
    <definedName name="_xlnm.Print_Area" localSheetId="0">BAKESBANGPOL!$A$1:$T$119</definedName>
    <definedName name="_xlnm.Print_Titles" localSheetId="0">BAKESBANGPOL!$7:$11</definedName>
  </definedNames>
  <calcPr calcId="144525"/>
</workbook>
</file>

<file path=xl/calcChain.xml><?xml version="1.0" encoding="utf-8"?>
<calcChain xmlns="http://schemas.openxmlformats.org/spreadsheetml/2006/main">
  <c r="S51" i="16" l="1"/>
  <c r="S42" i="16"/>
  <c r="R82" i="16" l="1"/>
  <c r="Q82" i="16"/>
  <c r="P82" i="16"/>
  <c r="O82" i="16"/>
  <c r="N82" i="16"/>
  <c r="M82" i="16"/>
  <c r="L82" i="16"/>
  <c r="S77" i="16"/>
  <c r="R77" i="16"/>
  <c r="Q77" i="16"/>
  <c r="P77" i="16"/>
  <c r="O77" i="16"/>
  <c r="N77" i="16"/>
  <c r="M77" i="16"/>
  <c r="L77" i="16"/>
  <c r="R70" i="16"/>
  <c r="Q70" i="16"/>
  <c r="P70" i="16"/>
  <c r="O70" i="16"/>
  <c r="N70" i="16"/>
  <c r="M70" i="16"/>
  <c r="L70" i="16"/>
  <c r="L57" i="16"/>
  <c r="R57" i="16"/>
  <c r="Q57" i="16"/>
  <c r="P57" i="16"/>
  <c r="O57" i="16"/>
  <c r="N57" i="16"/>
  <c r="M57" i="16"/>
  <c r="R52" i="16"/>
  <c r="Q52" i="16"/>
  <c r="P52" i="16"/>
  <c r="O52" i="16"/>
  <c r="N52" i="16"/>
  <c r="M52" i="16"/>
  <c r="L52" i="16"/>
  <c r="R49" i="16"/>
  <c r="Q49" i="16"/>
  <c r="P49" i="16"/>
  <c r="O49" i="16"/>
  <c r="N49" i="16"/>
  <c r="M49" i="16"/>
  <c r="L49" i="16"/>
  <c r="R47" i="16"/>
  <c r="Q47" i="16"/>
  <c r="P47" i="16"/>
  <c r="O47" i="16"/>
  <c r="N47" i="16"/>
  <c r="M47" i="16"/>
  <c r="L47" i="16"/>
  <c r="L35" i="16"/>
  <c r="R35" i="16"/>
  <c r="Q35" i="16"/>
  <c r="P35" i="16"/>
  <c r="O35" i="16"/>
  <c r="N35" i="16"/>
  <c r="M35" i="16"/>
  <c r="R14" i="16"/>
  <c r="R88" i="16" s="1"/>
  <c r="Q14" i="16"/>
  <c r="Q88" i="16" s="1"/>
  <c r="P14" i="16"/>
  <c r="P88" i="16" s="1"/>
  <c r="O14" i="16"/>
  <c r="O88" i="16" s="1"/>
  <c r="N14" i="16"/>
  <c r="N88" i="16" s="1"/>
  <c r="M14" i="16"/>
  <c r="M88" i="16" s="1"/>
  <c r="L14" i="16"/>
  <c r="L88" i="16" s="1"/>
  <c r="S87" i="16" l="1"/>
  <c r="S86" i="16"/>
  <c r="S84" i="16"/>
  <c r="S83" i="16"/>
  <c r="S76" i="16"/>
  <c r="S74" i="16"/>
  <c r="S71" i="16"/>
  <c r="S69" i="16"/>
  <c r="S68" i="16"/>
  <c r="S67" i="16"/>
  <c r="S66" i="16"/>
  <c r="S64" i="16"/>
  <c r="S63" i="16"/>
  <c r="S62" i="16"/>
  <c r="S61" i="16"/>
  <c r="S60" i="16"/>
  <c r="S58" i="16"/>
  <c r="S55" i="16"/>
  <c r="S54" i="16"/>
  <c r="S49" i="16"/>
  <c r="S48" i="16"/>
  <c r="S47" i="16" s="1"/>
  <c r="S44" i="16"/>
  <c r="S43" i="16"/>
  <c r="S40" i="16"/>
  <c r="S39" i="16"/>
  <c r="S38" i="16"/>
  <c r="S37" i="16"/>
  <c r="S36" i="16"/>
  <c r="S33" i="16"/>
  <c r="S31" i="16"/>
  <c r="S30" i="16"/>
  <c r="S28" i="16"/>
  <c r="S27" i="16"/>
  <c r="S26" i="16"/>
  <c r="S25" i="16"/>
  <c r="S24" i="16"/>
  <c r="S22" i="16"/>
  <c r="S20" i="16"/>
  <c r="S19" i="16"/>
  <c r="S17" i="16"/>
  <c r="S16" i="16"/>
  <c r="S15" i="16"/>
  <c r="N10" i="16"/>
  <c r="O10" i="16" s="1"/>
  <c r="P10" i="16" s="1"/>
  <c r="Q10" i="16" s="1"/>
  <c r="R10" i="16" s="1"/>
  <c r="M10" i="16"/>
  <c r="S35" i="16" l="1"/>
  <c r="S52" i="16"/>
  <c r="S57" i="16"/>
  <c r="S14" i="16"/>
  <c r="S70" i="16"/>
  <c r="S82" i="16"/>
  <c r="S88" i="16" l="1"/>
</calcChain>
</file>

<file path=xl/sharedStrings.xml><?xml version="1.0" encoding="utf-8"?>
<sst xmlns="http://schemas.openxmlformats.org/spreadsheetml/2006/main" count="626" uniqueCount="228">
  <si>
    <t>NO</t>
  </si>
  <si>
    <t>SUMBER DANA</t>
  </si>
  <si>
    <t>DAU</t>
  </si>
  <si>
    <t>DAK</t>
  </si>
  <si>
    <t>OTSUS</t>
  </si>
  <si>
    <t>APBN</t>
  </si>
  <si>
    <t>KET</t>
  </si>
  <si>
    <t>Kabupaten Asmat</t>
  </si>
  <si>
    <t>PROGRAM PELAYANAN ADMINISTRASI PERKANTORAN</t>
  </si>
  <si>
    <t>Agats</t>
  </si>
  <si>
    <t>23 Distrik</t>
  </si>
  <si>
    <t>1</t>
  </si>
  <si>
    <t>KODE REKENING</t>
  </si>
  <si>
    <t>SASARAN &amp; TARGET</t>
  </si>
  <si>
    <t>Penyediaan Jasa Surat Menyurat</t>
  </si>
  <si>
    <t>II.</t>
  </si>
  <si>
    <t>Pengadaan Perlengkapan Gedung Kantor</t>
  </si>
  <si>
    <t>Pengadaan Peralatan Gedung Kantor</t>
  </si>
  <si>
    <t>01</t>
  </si>
  <si>
    <t>02</t>
  </si>
  <si>
    <t>03</t>
  </si>
  <si>
    <t>1.</t>
  </si>
  <si>
    <t>01.</t>
  </si>
  <si>
    <t>09</t>
  </si>
  <si>
    <t>21</t>
  </si>
  <si>
    <t>VIII</t>
  </si>
  <si>
    <t>IX</t>
  </si>
  <si>
    <t>I.</t>
  </si>
  <si>
    <t>06</t>
  </si>
  <si>
    <t>07</t>
  </si>
  <si>
    <t>Penyediaan Jasa Administrasi Keuangan</t>
  </si>
  <si>
    <t>10</t>
  </si>
  <si>
    <t>11</t>
  </si>
  <si>
    <t>15</t>
  </si>
  <si>
    <t>17</t>
  </si>
  <si>
    <t>PROGRAM PENINGKATAN SARANA DAN PRASARANA APARATUR</t>
  </si>
  <si>
    <t>III.</t>
  </si>
  <si>
    <t>05</t>
  </si>
  <si>
    <t>V.</t>
  </si>
  <si>
    <t>PROGRAM PENINGKATAN KAPASITAS SUMBER DAYA APARATUR</t>
  </si>
  <si>
    <t>Penyediaan Jasa Kebersihan Kantor</t>
  </si>
  <si>
    <t>Penyediaan Alat Tulis Kantor</t>
  </si>
  <si>
    <t>Penyediaan Barang Cetakan dan Penggandaan</t>
  </si>
  <si>
    <t>Penyediaan Bahan Logistik Kantor</t>
  </si>
  <si>
    <t>APBD KABUPATEN</t>
  </si>
  <si>
    <t>PROGRAM / KEGIATAN</t>
  </si>
  <si>
    <t>(Rp.000)</t>
  </si>
  <si>
    <t>08</t>
  </si>
  <si>
    <t>12</t>
  </si>
  <si>
    <t>13</t>
  </si>
  <si>
    <t>14</t>
  </si>
  <si>
    <t>24</t>
  </si>
  <si>
    <t>19</t>
  </si>
  <si>
    <t>23</t>
  </si>
  <si>
    <t>27</t>
  </si>
  <si>
    <t>28</t>
  </si>
  <si>
    <t>29</t>
  </si>
  <si>
    <t>Penyediaan Jasa Perbaikan Peralatan Kerja</t>
  </si>
  <si>
    <t>Jayapura dan Jakarta</t>
  </si>
  <si>
    <t>: BADAN KESATUAN BANGSA DAN POLITIK</t>
  </si>
  <si>
    <t>19.</t>
  </si>
  <si>
    <t>URUSAN KESATUAN BANGSA DAN POLTIK DALAM NEGERI</t>
  </si>
  <si>
    <t>Tersedianya dana pembelian materai sebanyak 700 lembar selama 12 bulan</t>
  </si>
  <si>
    <t>02.</t>
  </si>
  <si>
    <t>Penyediaan Jasa Komunikasi, Sumber daya air dan Listrik</t>
  </si>
  <si>
    <t>Tersedianya biaya langganan telphone selama 12 bulan</t>
  </si>
  <si>
    <t>07.</t>
  </si>
  <si>
    <t>Tersedianya dana bagi 11 orang  Pegawai Honorer, Operator Siadinda bagi 2 Orang, Operator Simbada 1 orang, Operator Mesin 1 orang dan Honorarium Penjaga Kantor 1 orang, Cleaning Service 1 Orang selama 12 Bulan</t>
  </si>
  <si>
    <t>Tersedianya dana pembelian alat-alat dan bahan pembersih selama 12 bulan</t>
  </si>
  <si>
    <t>Tersedianya dana pemeliharaan peralatan kantor  selama 4 Triwulan :</t>
  </si>
  <si>
    <t>Penyediaan Jasa Pemeliharaan dan Perizinan Kendaraan Dinas / Operasional</t>
  </si>
  <si>
    <t>Tersedianya dana pemeliharaan dan Perizinan Kendaraan Dinas selama 1 tahun :KIR dan Pengurusan STNK 1 Unit Mobil Dinas</t>
  </si>
  <si>
    <t>Tersedianya alat tulis kantor selama 1 Tahun</t>
  </si>
  <si>
    <t>Tersedianya biaya foto copy 130.000 lembar selama 12 bulan</t>
  </si>
  <si>
    <t>Penyediaan Komponen Instalasi Listrik/Penerangan Bangunan Kantor</t>
  </si>
  <si>
    <t>Tersedianya dana instalasi listrik selama 12 bulan</t>
  </si>
  <si>
    <t>Penyediaan Peralatan dan Perlengkapan Kantor</t>
  </si>
  <si>
    <t>Tersedianya dana pembelian suku cadang komputer 11 unit  dan mesin disel 1 unit</t>
  </si>
  <si>
    <t>Penyediaan Bahan Bacaan dan peraturan perundang-undangan</t>
  </si>
  <si>
    <t>Tersedianya dana pembayaran langganan surat kabar Cenderawasih Pos selama 4 Triwulan</t>
  </si>
  <si>
    <t>16.</t>
  </si>
  <si>
    <t>Tercapainya operasional dan administrasi kantor selama 1 tahun anggaran</t>
  </si>
  <si>
    <t>17.</t>
  </si>
  <si>
    <t>Penyediaan Makanan dan Minuman Rapat</t>
  </si>
  <si>
    <t>Tersedianya dana makan dan minum rapat pimpinan dan staf sebanyak 12 kali rapat selama 12 bulan</t>
  </si>
  <si>
    <t>18.</t>
  </si>
  <si>
    <t>Rapat-rapat Koordinasi dan Konsultasi Keluar Daerah</t>
  </si>
  <si>
    <t>Tersedianya dana pembelian bahan bakar minyak/bensin 20.000 Liter ke 23 Distrik selama 12 bulan</t>
  </si>
  <si>
    <t>05.</t>
  </si>
  <si>
    <t>Pengadaan Kendaraan Dinas/Operasional</t>
  </si>
  <si>
    <t>Tersedianya dana pengadaan kendaraan dinas 2 unit Speed 85 PK</t>
  </si>
  <si>
    <t>Tersedianya dana pengadaan perlengkapan gedung kantor selama 1 tahun anggaran</t>
  </si>
  <si>
    <t>Tersedianya dana pengadaan peralatan gedung kantor  selama 1 tahun anggaran</t>
  </si>
  <si>
    <t>Pemasangan Jaringan Wi-Fi dan Operasional</t>
  </si>
  <si>
    <t>Tersedianya dana pemasangan jaringan Wi-Fi dan Operasional jaringan selama 12 bulan</t>
  </si>
  <si>
    <t>22.</t>
  </si>
  <si>
    <t>Pemeliharaan Rutin/Berkala Gedung Kantor dan Gedung Pusat Pendidikan Wawasan Kebangsaan</t>
  </si>
  <si>
    <t>Tersedianya dana pemeliharaan gedung kantor selama 12 bulan</t>
  </si>
  <si>
    <t>24.</t>
  </si>
  <si>
    <t>Pemeliharaan Rutin/Berkala Kendaraan Dinas/Operasional</t>
  </si>
  <si>
    <t>Agats, Merauke</t>
  </si>
  <si>
    <t>Tersedianya dana pemeliharaan speed boat 40 PK  2 Unit, 85 PK 1 Unit dan Mobil serta pembelian suku cadang selama 12 bulan</t>
  </si>
  <si>
    <t>26.</t>
  </si>
  <si>
    <t>Pemeliharaan Rutin/Berkala Perlengkapan Gedung Kantor</t>
  </si>
  <si>
    <t>Tersedianya dana pemeliharaan rutin/berkala perlengkapan gedung kantor selama 12 bulan</t>
  </si>
  <si>
    <t>Pembangunan tempat/rumah penampungan air</t>
  </si>
  <si>
    <t>Tersedianya dana pembangunan tempat/rumah penampungan air</t>
  </si>
  <si>
    <t>Pembangunan lahan parkir pada Gedung Pusat Pendidikan Wawasan Nusantara</t>
  </si>
  <si>
    <t>Tersedianya lahan parkir yang memadai pada Gedung Pusat Pendidikan Wawasan Nusantara</t>
  </si>
  <si>
    <t>Rehab Ringan Atap Gedung Kantor</t>
  </si>
  <si>
    <t>Tersedianya dana rehab atau perbaikan atap pada gedung Badan Kesatuan Bangsa dan Politik</t>
  </si>
  <si>
    <t>Pendidikan dan Pelatihan</t>
  </si>
  <si>
    <t>Tersedianya dana pelatihan dan sosialisasi peraturan perundang-undangan bagi Aparatur Sipil Negara pada Badan Kesatuan Bangsa dan Politik Kab. Asmat bagi 22 Orang x 1 Kali Jalan</t>
  </si>
  <si>
    <t>IV.</t>
  </si>
  <si>
    <t>PROGRAM PENINGKATAN PENGEMBANGAN SISTEM PELAPORAN</t>
  </si>
  <si>
    <t>Penyusunan Laporan Capaian Kinerja dan Keuangan</t>
  </si>
  <si>
    <t>Tersedianya dana penyusunan Laporan Keuangan 1 Dokumen, Recana Kerja (RENJA) 1 Dokumen, Laporan Capaian Kinerja (LAKIP) 1 Dokumen selama 1 Tahun</t>
  </si>
  <si>
    <t>PROGRAM PEMBERDAYAAN MASYARAKAT UNTUK MENJAGA KETERTIBAN DAN KEAMANAN</t>
  </si>
  <si>
    <t>5 Distrik: Distrik Pulau Tiga, Distrik Suru-Suru, Distrik Suator, Distrik KolfBraza, Distrik Sawa Erma</t>
  </si>
  <si>
    <t>Meningkatnya Pemahaman Masyarakat tentang Pengawasan Orang Asing</t>
  </si>
  <si>
    <t>Pemantauan Secara Rutin ke Distrik Tentang Situasi Kondisi Politik di Daerah</t>
  </si>
  <si>
    <t>Agats, Akat, Atsj, Sawa Erma, Fayit, Pantai Kasuari, Suator, KolfBraza, Derkoumur, Pulau Tiga</t>
  </si>
  <si>
    <t>Terlaksananya Pemantauan Secara Rutin Ke Distrik-Distrik Tentang Situasi dan Kondisi Partai Politik di Daerah</t>
  </si>
  <si>
    <t>Pengadaan Fasilitas Kerja Sekretariat FKUB</t>
  </si>
  <si>
    <t>Tersedianya Dana Pengadaan Fasilitas Kerja Sekretariat FKUB</t>
  </si>
  <si>
    <t>VI.</t>
  </si>
  <si>
    <t>PROGRAM PENGEMBANGAN WAWASAN KEBANGSAAN</t>
  </si>
  <si>
    <t>Pembinaan Kesadaran Berbangsa Dan Bernegara Bagi Ormas Dan Masyarakat</t>
  </si>
  <si>
    <t>6 Distrik : Distrik Kopay, Distrik Safan, Distrik Ayib, Distrik Awyu, Distrik Fayit, Distrik Aswy</t>
  </si>
  <si>
    <t>Tersedianya dana kegiatan Pembinaan Kesadaran Berbangsa dan Bernegara Bagi 700 Ormas dan Pemuda</t>
  </si>
  <si>
    <t>Pembinaan Kerukunan Hidup Beragama</t>
  </si>
  <si>
    <t xml:space="preserve"> 5 Distrik ,  Jayapura dan Jakarta</t>
  </si>
  <si>
    <t>Tersedianya dana pembinaan kerukunan hidup beragama bagi Tokoh Agama, Tokoh Masyarakat, Tokoh Adat, Tokoh Pemuda dan Tokoh Perempuan</t>
  </si>
  <si>
    <t>04.</t>
  </si>
  <si>
    <t xml:space="preserve">Kegiatan Pembauran Masyarakat Nusantara </t>
  </si>
  <si>
    <t>4 Distrik: Agats, Sawa Erma, Atsy, Fayit</t>
  </si>
  <si>
    <t>Tersedianya dana untuk kegiatan Pembauran Masyarakat Nusantara pada HUT RI ke-72</t>
  </si>
  <si>
    <t>Pembinaan Kesadaran akan Bahaya Narkoba dan HIV/AIDS bagi Masyarakat</t>
  </si>
  <si>
    <t>4 Distrik</t>
  </si>
  <si>
    <t>Meningkatnya Kesadaran masyarakat akan bahaya narkoba dan HIV/AIDS di 4 Distrik</t>
  </si>
  <si>
    <t>06.</t>
  </si>
  <si>
    <t>Penyuluhan Hukum dan HAM serta Kekerasan Dalam Rumah Tangga (KDRT)</t>
  </si>
  <si>
    <t>5 Distrik, Jayapura dan Jakarta</t>
  </si>
  <si>
    <t>Meningkatnya Pemahaman dan Kesadaran masyarakat tentang Hukum dan HAM serta KDRT</t>
  </si>
  <si>
    <t>Penyuluhan Revitalisasi dan Aktualisasi Pancasila Bagi SLTA</t>
  </si>
  <si>
    <t>6 SLTA : SMA N 1 Agats, SMAK Yan Smit Agats, SMA YPPGI Agats, SMA N 1 Atsj, SMK N 1 Asmat di Bayun, Sekolah MTK STIA  di Kamur</t>
  </si>
  <si>
    <t>Tercapainya pemahaman dan pengamalan Pancasila bagi pelajar SLTA sebanyak 550 orang</t>
  </si>
  <si>
    <t>08.</t>
  </si>
  <si>
    <t>Penyuluhan Revitalisasi dan Aktualisasi Pancasila Bagi SLTP</t>
  </si>
  <si>
    <t>17 SLTP : SMP N 2 Agats, SMP YPPK Agats, SMP YPPGI Agats, SMP Mbait Agats, SMP YAPIS Agats, SMP N 1 Agats di Ayam, SMP N 1 Sawa Erma, SMP Satu Atap Berpola Asrama, SMP N 1 Atsy, SMP N 1 Fayit, SMP N 1 Pantai Kasuari di Kamur, SMP N 2 Pantai Kasuari di Bayun, SMP N 1 Suator, SMP Pers. Negeri III Agats, SMP Pers. Negeri Joerat, SMP Pers. Negeri Sirets, SMP Pers. Negeri Primapun</t>
  </si>
  <si>
    <t>Tercapainya pemahaman dan pengamalan Pancasila bagi pelajar SLTP sebanyak 850 orang siswa</t>
  </si>
  <si>
    <t>09.</t>
  </si>
  <si>
    <t>Lomba Cerdas Cermat Pancasila Bagi Pelajar SLTP dan SLTA</t>
  </si>
  <si>
    <t>Tercapainya peningkatan pemahaman mengenai Pancasila di 13 Sekolah Lanjutan Tingkat Pertama di Kabupaten Asmat</t>
  </si>
  <si>
    <t>10.</t>
  </si>
  <si>
    <t>Lomba Cerdas Cermat Pancasila Bagi Pelajar SD</t>
  </si>
  <si>
    <t>Tersedianya Dana untuk Kegiatan Lomba Cerdas Cermat 4 Pilar Kebangsaan bagi Siswa SD</t>
  </si>
  <si>
    <t>11.</t>
  </si>
  <si>
    <t>Pelatihan Bela Negara Tingkat SLTA bagi Gerakan Pramuka</t>
  </si>
  <si>
    <t>Agats 6 SLTA</t>
  </si>
  <si>
    <t>Tersedianya Dana Pelatihan Bela Negara Tingkat SLTA bagi Gerakan Pramuka</t>
  </si>
  <si>
    <t>VII.</t>
  </si>
  <si>
    <t>PROGRAM PENDIDIKAN POLITIK MASYARAKAT</t>
  </si>
  <si>
    <t>Kegiatan Penyuluhan Kepada Masyarakat</t>
  </si>
  <si>
    <t>8 Distrik : Pantai Kasuari, Safan, Aswi, Auwyu, Joutu, Koroway Buluanop, Suru-Suru, dan Pulau Tiga</t>
  </si>
  <si>
    <t>Terciptanya pendidikan politk bagi masyarakat sebanyak 800 Orang</t>
  </si>
  <si>
    <t>Kegiatan Pemantauan/Monitoring Pemilihan Gubernur dan Wakil Gubernur 2018</t>
  </si>
  <si>
    <t>Tersedianya Dana Pelaksanaan Pemantauan/Monitoring Pemilihan Gubernur dan Wakil Gubernur 2018</t>
  </si>
  <si>
    <t>Sosialisasi Pembinaan Pemuda Asmat di Bidang Politik</t>
  </si>
  <si>
    <t>6 Distrik : Pantai Kasuari, Safan, Aswi, Auwyu, Joutu, Koroway Buluanop</t>
  </si>
  <si>
    <t>Terciptanya pendidikan politk bagi masyarakat sebanyak 600 Orang</t>
  </si>
  <si>
    <t>Penyusunan Data Base Perpol</t>
  </si>
  <si>
    <t>Terwujudnya Data Base Partai Politik Di Kabupaten Asmat</t>
  </si>
  <si>
    <t>Sosialisasi Pendidikan Politik Bagi Perempuan</t>
  </si>
  <si>
    <t>7 Distrik : Distrik Agats, Distrik Fayit, Distrik Aswy, Distrik Auwyu, Distrik Joutu, Distrik Joerat, Distrik Sawa Erma</t>
  </si>
  <si>
    <t>Terciptanya pendidikan politik bagi perempuan</t>
  </si>
  <si>
    <t>PROGRAM PENINGKATAN KAPASITAS ORMAS</t>
  </si>
  <si>
    <t>Fasilitasi Pertemuan Pemda, Tokoh Agama dan Ormas Keagamaan</t>
  </si>
  <si>
    <t>Agats, Atsj, Sawa Erma, Pantai Kasuari, Suator</t>
  </si>
  <si>
    <t>Terwujudnya mediasi Pemerintah Daerah dengan Tokoh Agama, dan Ormas Keagamaan sebanyak 100 orang</t>
  </si>
  <si>
    <t xml:space="preserve">Kegiatan Identifikasi Verifikasi Data-Data Ormas </t>
  </si>
  <si>
    <t>Agats, Pantai Kasuari, Safan, Aswi, Auwyu, Joutu dan Koroway Buluanop</t>
  </si>
  <si>
    <t>Tersedianya Dana Identifikasi Verifikasi Data-Data Ormas</t>
  </si>
  <si>
    <t>PROGRAM PEMBINAAN KETAATAN MASYARAKAT</t>
  </si>
  <si>
    <t>Pembinaan dan Penyuluhan kepada Masyarakat tentang Ketentraman dan Ketertiban Masyarakat serta Bela Negara</t>
  </si>
  <si>
    <t>Tersedianya Dana Pembinaan dan Penyuluhan kepada Masyarakat tentang Ketentraman dan Ketertiban Masyarakat serta Bela Negara</t>
  </si>
  <si>
    <t>Pemetaan Masalah Sumber Konflik</t>
  </si>
  <si>
    <t>Tercapainya pemetaan masalah sumber konflik di daerah</t>
  </si>
  <si>
    <t>Sosialisasi Forum Kewaspadaan Dini Masyarakat (FKDM)</t>
  </si>
  <si>
    <t>Tersedianya Dana Sosialisasi Forum Kewaspadaan Dini Masyarakat (FKDM)</t>
  </si>
  <si>
    <t>Komunitas Intelejen Daerah (KOMINDA)</t>
  </si>
  <si>
    <t>Tersedianya dana kominda</t>
  </si>
  <si>
    <t>JUMLAH:</t>
  </si>
  <si>
    <t>Pembinaan kepada Masyarakat tentang Pengawasan Orang Asing</t>
  </si>
  <si>
    <t>APBD PROVINSI</t>
  </si>
  <si>
    <t>LOKASI (DISTRIK / KAMPUNG)</t>
  </si>
  <si>
    <t>JUMLAH DANA (Rp. 000)</t>
  </si>
  <si>
    <t xml:space="preserve">OPD  </t>
  </si>
  <si>
    <t>LAMPIRAN VII.13 : PERATURAN BUPATI ASMAT</t>
  </si>
  <si>
    <t>NOMOR     :  26. A  TAHUN 2017</t>
  </si>
  <si>
    <t>TANGGAL :  10         JULI      2017</t>
  </si>
  <si>
    <t>Penyediaan Jasa Pemeliharaan dan Perizinan Kendaraan Dinas / Operasional …………/2</t>
  </si>
  <si>
    <t>Rapat-rapat Koordinasi dan Konsultasi Keluar Daerah ……………/3</t>
  </si>
  <si>
    <t>Pemeliharaan Rutin/Berkala Kendaraan Dinas/Operasional …………../4</t>
  </si>
  <si>
    <t>Penyusunan Laporan Capaian Kinerja dan Keuangan …………../5</t>
  </si>
  <si>
    <t>Pembinaan Kerukunan Hidup Beragama …………../6</t>
  </si>
  <si>
    <t>Penyuluhan Revitalisasi dan Aktualisasi Pancasila Bagi SLTP ………../7</t>
  </si>
  <si>
    <t>Sosialisasi Pembinaan Pemuda Asmat di Bidang Politik …………/8</t>
  </si>
  <si>
    <t>Sosialisasi Forum Kewaspadaan Dini Masyarakat (FKDM) …………../9</t>
  </si>
  <si>
    <t>Ditetapkan di Agats</t>
  </si>
  <si>
    <t>pada tangal 10 Juli 2017</t>
  </si>
  <si>
    <t>BUPATI ASMAT,</t>
  </si>
  <si>
    <t>ttd</t>
  </si>
  <si>
    <t>ELISA KAMBU</t>
  </si>
  <si>
    <t>Diundangkan di Agats</t>
  </si>
  <si>
    <t>pada tanggal  11 Juli 2017</t>
  </si>
  <si>
    <t>SEKRETARIS DAERAH KABUPATEN ASMAT,</t>
  </si>
  <si>
    <t xml:space="preserve"> ttd</t>
  </si>
  <si>
    <t>BARTHOLOMEUS R. BOKOROPCES, S.Sos.,M.Ec.Dev</t>
  </si>
  <si>
    <t>PEMBINA TK.I</t>
  </si>
  <si>
    <t>NIP. 19641111 198510 1 001</t>
  </si>
  <si>
    <t>BERITA DAERAH KABUPATEN ASMAT TAHUN 2017 NOMOR 26.A</t>
  </si>
  <si>
    <t>Salinan sesuai dengan aslinya</t>
  </si>
  <si>
    <t>a.n. SEKRETARIS DAERAH KABUPATEN ASMAT</t>
  </si>
  <si>
    <t xml:space="preserve">                  KEPALA BAGIAN HUKUM,</t>
  </si>
  <si>
    <t xml:space="preserve">              NIP. 19771108 200312 2 007</t>
  </si>
  <si>
    <t xml:space="preserve">                          PENATA TK.I</t>
  </si>
  <si>
    <r>
      <t xml:space="preserve">              </t>
    </r>
    <r>
      <rPr>
        <b/>
        <u/>
        <sz val="11"/>
        <rFont val="Bookman Old Style"/>
        <family val="1"/>
      </rPr>
      <t>YOSINA N.M RUMAIKEWI, SH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</si>
</sst>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6"/>
      <name val="Bookman Old Style"/>
      <family val="1"/>
    </font>
    <font>
      <sz val="12"/>
      <name val="Bookman Old Style"/>
      <family val="1"/>
    </font>
    <font>
      <b/>
      <sz val="12"/>
      <name val="Bookman Old Style"/>
      <family val="1"/>
    </font>
    <font>
      <sz val="11"/>
      <color theme="1"/>
      <name val="Bookman Old Style"/>
      <family val="1"/>
    </font>
    <font>
      <b/>
      <sz val="11"/>
      <color theme="1"/>
      <name val="Bookman Old Style"/>
      <family val="1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sz val="9"/>
      <color theme="1"/>
      <name val="Bookman Old Style"/>
      <family val="1"/>
    </font>
    <font>
      <b/>
      <sz val="11"/>
      <name val="Bookman Old Style"/>
      <family val="1"/>
    </font>
    <font>
      <sz val="11"/>
      <name val="Bookman Old Style"/>
      <family val="1"/>
    </font>
    <font>
      <b/>
      <sz val="8"/>
      <color theme="0"/>
      <name val="Arial"/>
      <family val="2"/>
    </font>
    <font>
      <sz val="11"/>
      <color theme="0"/>
      <name val="Arial Narrow"/>
      <family val="2"/>
    </font>
    <font>
      <sz val="11"/>
      <color theme="1"/>
      <name val="Arial Narrow"/>
      <family val="2"/>
    </font>
    <font>
      <sz val="11"/>
      <name val="Century Gothic"/>
      <family val="2"/>
    </font>
    <font>
      <b/>
      <u/>
      <sz val="11"/>
      <color theme="1"/>
      <name val="Bookman Old Style"/>
      <family val="1"/>
    </font>
    <font>
      <b/>
      <u/>
      <sz val="1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14" xfId="0" quotePrefix="1" applyFont="1" applyBorder="1" applyAlignment="1">
      <alignment horizontal="center" vertical="center"/>
    </xf>
    <xf numFmtId="0" fontId="11" fillId="0" borderId="19" xfId="0" quotePrefix="1" applyFont="1" applyBorder="1" applyAlignment="1">
      <alignment horizontal="center" vertical="center"/>
    </xf>
    <xf numFmtId="49" fontId="11" fillId="0" borderId="19" xfId="0" quotePrefix="1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0" borderId="12" xfId="0" applyFont="1" applyBorder="1" applyAlignment="1">
      <alignment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vertical="center" wrapText="1"/>
    </xf>
    <xf numFmtId="0" fontId="10" fillId="0" borderId="12" xfId="0" applyFont="1" applyBorder="1" applyAlignment="1">
      <alignment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vertical="center"/>
    </xf>
    <xf numFmtId="49" fontId="11" fillId="0" borderId="13" xfId="0" applyNumberFormat="1" applyFont="1" applyBorder="1" applyAlignment="1">
      <alignment vertical="center"/>
    </xf>
    <xf numFmtId="164" fontId="11" fillId="0" borderId="12" xfId="0" applyNumberFormat="1" applyFont="1" applyBorder="1" applyAlignment="1">
      <alignment vertical="center"/>
    </xf>
    <xf numFmtId="0" fontId="10" fillId="0" borderId="14" xfId="0" quotePrefix="1" applyFont="1" applyBorder="1" applyAlignment="1">
      <alignment horizontal="center" vertical="center"/>
    </xf>
    <xf numFmtId="0" fontId="10" fillId="0" borderId="19" xfId="0" quotePrefix="1" applyFont="1" applyBorder="1" applyAlignment="1">
      <alignment horizontal="center" vertical="center"/>
    </xf>
    <xf numFmtId="49" fontId="10" fillId="0" borderId="19" xfId="0" applyNumberFormat="1" applyFont="1" applyBorder="1" applyAlignment="1">
      <alignment horizontal="center" vertical="center"/>
    </xf>
    <xf numFmtId="0" fontId="10" fillId="0" borderId="13" xfId="0" quotePrefix="1" applyFont="1" applyBorder="1" applyAlignment="1">
      <alignment horizontal="center" vertical="center"/>
    </xf>
    <xf numFmtId="164" fontId="10" fillId="0" borderId="12" xfId="1" applyNumberFormat="1" applyFont="1" applyBorder="1" applyAlignment="1">
      <alignment vertical="center"/>
    </xf>
    <xf numFmtId="164" fontId="10" fillId="0" borderId="12" xfId="0" applyNumberFormat="1" applyFont="1" applyBorder="1" applyAlignment="1">
      <alignment vertical="center"/>
    </xf>
    <xf numFmtId="0" fontId="6" fillId="0" borderId="14" xfId="0" quotePrefix="1" applyFont="1" applyBorder="1" applyAlignment="1">
      <alignment horizontal="center" vertical="center"/>
    </xf>
    <xf numFmtId="0" fontId="6" fillId="0" borderId="19" xfId="0" quotePrefix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0" fontId="6" fillId="0" borderId="13" xfId="0" quotePrefix="1" applyFont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/>
    </xf>
    <xf numFmtId="164" fontId="6" fillId="0" borderId="12" xfId="1" applyNumberFormat="1" applyFont="1" applyBorder="1" applyAlignment="1">
      <alignment vertical="center"/>
    </xf>
    <xf numFmtId="49" fontId="10" fillId="0" borderId="13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164" fontId="10" fillId="0" borderId="12" xfId="1" applyNumberFormat="1" applyFont="1" applyBorder="1" applyAlignment="1">
      <alignment horizontal="center" vertical="center"/>
    </xf>
    <xf numFmtId="164" fontId="10" fillId="0" borderId="12" xfId="0" applyNumberFormat="1" applyFont="1" applyBorder="1" applyAlignment="1">
      <alignment horizontal="center" vertical="center"/>
    </xf>
    <xf numFmtId="0" fontId="10" fillId="0" borderId="12" xfId="0" quotePrefix="1" applyFont="1" applyBorder="1" applyAlignment="1">
      <alignment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vertical="center"/>
    </xf>
    <xf numFmtId="0" fontId="11" fillId="0" borderId="12" xfId="0" applyFont="1" applyBorder="1" applyAlignment="1">
      <alignment horizontal="left" vertical="center" wrapText="1"/>
    </xf>
    <xf numFmtId="164" fontId="11" fillId="0" borderId="12" xfId="1" applyNumberFormat="1" applyFont="1" applyBorder="1" applyAlignment="1">
      <alignment vertical="center"/>
    </xf>
    <xf numFmtId="49" fontId="6" fillId="0" borderId="13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vertical="center"/>
    </xf>
    <xf numFmtId="164" fontId="10" fillId="0" borderId="13" xfId="1" applyNumberFormat="1" applyFont="1" applyBorder="1" applyAlignment="1">
      <alignment vertical="center"/>
    </xf>
    <xf numFmtId="164" fontId="6" fillId="0" borderId="12" xfId="0" applyNumberFormat="1" applyFont="1" applyBorder="1" applyAlignment="1">
      <alignment vertical="center"/>
    </xf>
    <xf numFmtId="49" fontId="6" fillId="0" borderId="13" xfId="0" applyNumberFormat="1" applyFont="1" applyBorder="1" applyAlignment="1">
      <alignment vertical="center"/>
    </xf>
    <xf numFmtId="0" fontId="6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7" fillId="0" borderId="14" xfId="0" quotePrefix="1" applyFont="1" applyBorder="1" applyAlignment="1">
      <alignment horizontal="center" vertical="center"/>
    </xf>
    <xf numFmtId="0" fontId="7" fillId="0" borderId="19" xfId="0" quotePrefix="1" applyFont="1" applyBorder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vertical="center"/>
    </xf>
    <xf numFmtId="0" fontId="6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right" vertical="center"/>
    </xf>
    <xf numFmtId="49" fontId="7" fillId="0" borderId="13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left" vertical="center" wrapText="1"/>
    </xf>
    <xf numFmtId="0" fontId="11" fillId="0" borderId="13" xfId="0" applyFont="1" applyBorder="1" applyAlignment="1">
      <alignment vertical="center" wrapText="1"/>
    </xf>
    <xf numFmtId="164" fontId="10" fillId="0" borderId="13" xfId="1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quotePrefix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164" fontId="6" fillId="0" borderId="7" xfId="1" applyNumberFormat="1" applyFont="1" applyBorder="1" applyAlignment="1">
      <alignment horizontal="center" vertical="center"/>
    </xf>
    <xf numFmtId="164" fontId="10" fillId="0" borderId="7" xfId="1" applyNumberFormat="1" applyFont="1" applyBorder="1" applyAlignment="1">
      <alignment horizontal="center" vertical="center"/>
    </xf>
    <xf numFmtId="0" fontId="11" fillId="0" borderId="20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164" fontId="11" fillId="0" borderId="2" xfId="0" applyNumberFormat="1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164" fontId="12" fillId="0" borderId="0" xfId="1" applyNumberFormat="1" applyFont="1" applyAlignment="1">
      <alignment vertical="center"/>
    </xf>
    <xf numFmtId="0" fontId="12" fillId="0" borderId="0" xfId="0" applyFont="1" applyBorder="1" applyAlignment="1">
      <alignment vertical="center"/>
    </xf>
    <xf numFmtId="0" fontId="10" fillId="0" borderId="24" xfId="0" applyFont="1" applyBorder="1" applyAlignment="1">
      <alignment vertical="center"/>
    </xf>
    <xf numFmtId="0" fontId="6" fillId="0" borderId="25" xfId="0" quotePrefix="1" applyFont="1" applyBorder="1" applyAlignment="1">
      <alignment horizontal="center" vertical="center"/>
    </xf>
    <xf numFmtId="0" fontId="6" fillId="0" borderId="26" xfId="0" quotePrefix="1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10" fillId="0" borderId="27" xfId="0" applyNumberFormat="1" applyFont="1" applyBorder="1" applyAlignment="1">
      <alignment horizontal="center" vertical="center"/>
    </xf>
    <xf numFmtId="0" fontId="10" fillId="0" borderId="24" xfId="0" applyFont="1" applyBorder="1" applyAlignment="1">
      <alignment vertical="center" wrapText="1"/>
    </xf>
    <xf numFmtId="0" fontId="10" fillId="0" borderId="24" xfId="0" applyFont="1" applyBorder="1" applyAlignment="1">
      <alignment horizontal="center" vertical="center"/>
    </xf>
    <xf numFmtId="164" fontId="10" fillId="0" borderId="24" xfId="1" applyNumberFormat="1" applyFont="1" applyBorder="1" applyAlignment="1">
      <alignment vertical="center"/>
    </xf>
    <xf numFmtId="164" fontId="10" fillId="0" borderId="24" xfId="0" applyNumberFormat="1" applyFont="1" applyBorder="1" applyAlignment="1">
      <alignment vertical="center"/>
    </xf>
    <xf numFmtId="0" fontId="10" fillId="0" borderId="25" xfId="0" quotePrefix="1" applyFont="1" applyBorder="1" applyAlignment="1">
      <alignment horizontal="center" vertical="center"/>
    </xf>
    <xf numFmtId="0" fontId="10" fillId="0" borderId="26" xfId="0" quotePrefix="1" applyFont="1" applyBorder="1" applyAlignment="1">
      <alignment horizontal="center" vertical="center"/>
    </xf>
    <xf numFmtId="49" fontId="10" fillId="0" borderId="26" xfId="0" applyNumberFormat="1" applyFont="1" applyBorder="1" applyAlignment="1">
      <alignment horizontal="center" vertical="center"/>
    </xf>
    <xf numFmtId="0" fontId="10" fillId="0" borderId="27" xfId="0" quotePrefix="1" applyFont="1" applyBorder="1" applyAlignment="1">
      <alignment horizontal="center" vertical="center"/>
    </xf>
    <xf numFmtId="0" fontId="10" fillId="0" borderId="16" xfId="0" applyFont="1" applyBorder="1" applyAlignment="1">
      <alignment vertical="center"/>
    </xf>
    <xf numFmtId="0" fontId="10" fillId="0" borderId="15" xfId="0" quotePrefix="1" applyFont="1" applyBorder="1" applyAlignment="1">
      <alignment horizontal="center" vertical="center"/>
    </xf>
    <xf numFmtId="0" fontId="10" fillId="0" borderId="22" xfId="0" quotePrefix="1" applyFont="1" applyBorder="1" applyAlignment="1">
      <alignment horizontal="center" vertical="center"/>
    </xf>
    <xf numFmtId="49" fontId="10" fillId="0" borderId="22" xfId="0" applyNumberFormat="1" applyFont="1" applyBorder="1" applyAlignment="1">
      <alignment horizontal="center" vertical="center"/>
    </xf>
    <xf numFmtId="0" fontId="10" fillId="0" borderId="17" xfId="0" quotePrefix="1" applyFont="1" applyBorder="1" applyAlignment="1">
      <alignment horizontal="center" vertical="center"/>
    </xf>
    <xf numFmtId="0" fontId="10" fillId="0" borderId="16" xfId="0" applyFont="1" applyBorder="1" applyAlignment="1">
      <alignment vertical="center" wrapText="1"/>
    </xf>
    <xf numFmtId="164" fontId="10" fillId="0" borderId="16" xfId="1" applyNumberFormat="1" applyFont="1" applyBorder="1" applyAlignment="1">
      <alignment vertical="center"/>
    </xf>
    <xf numFmtId="164" fontId="10" fillId="0" borderId="16" xfId="0" applyNumberFormat="1" applyFont="1" applyBorder="1" applyAlignment="1">
      <alignment vertical="center"/>
    </xf>
    <xf numFmtId="0" fontId="6" fillId="0" borderId="24" xfId="0" applyFont="1" applyBorder="1" applyAlignment="1">
      <alignment vertical="center" wrapText="1"/>
    </xf>
    <xf numFmtId="164" fontId="6" fillId="0" borderId="24" xfId="1" applyNumberFormat="1" applyFont="1" applyBorder="1" applyAlignment="1">
      <alignment vertical="center"/>
    </xf>
    <xf numFmtId="0" fontId="10" fillId="0" borderId="16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center" vertical="center"/>
    </xf>
    <xf numFmtId="0" fontId="11" fillId="0" borderId="25" xfId="0" quotePrefix="1" applyFont="1" applyBorder="1" applyAlignment="1">
      <alignment horizontal="center" vertical="center"/>
    </xf>
    <xf numFmtId="0" fontId="11" fillId="0" borderId="26" xfId="0" quotePrefix="1" applyFont="1" applyBorder="1" applyAlignment="1">
      <alignment horizontal="center" vertical="center"/>
    </xf>
    <xf numFmtId="49" fontId="11" fillId="0" borderId="26" xfId="0" applyNumberFormat="1" applyFont="1" applyBorder="1" applyAlignment="1">
      <alignment horizontal="center" vertical="center"/>
    </xf>
    <xf numFmtId="0" fontId="10" fillId="0" borderId="27" xfId="0" applyFont="1" applyBorder="1" applyAlignment="1">
      <alignment vertical="center"/>
    </xf>
    <xf numFmtId="0" fontId="11" fillId="0" borderId="24" xfId="0" applyFont="1" applyBorder="1" applyAlignment="1">
      <alignment vertical="center" wrapText="1"/>
    </xf>
    <xf numFmtId="164" fontId="11" fillId="0" borderId="24" xfId="1" applyNumberFormat="1" applyFont="1" applyBorder="1" applyAlignment="1">
      <alignment vertical="center"/>
    </xf>
    <xf numFmtId="0" fontId="10" fillId="0" borderId="16" xfId="0" applyNumberFormat="1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center" vertical="center" wrapText="1"/>
    </xf>
    <xf numFmtId="0" fontId="6" fillId="0" borderId="15" xfId="0" quotePrefix="1" applyFont="1" applyBorder="1" applyAlignment="1">
      <alignment horizontal="center" vertical="center"/>
    </xf>
    <xf numFmtId="0" fontId="6" fillId="0" borderId="22" xfId="0" quotePrefix="1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164" fontId="6" fillId="0" borderId="16" xfId="1" applyNumberFormat="1" applyFont="1" applyBorder="1" applyAlignment="1">
      <alignment horizontal="center" vertical="center"/>
    </xf>
    <xf numFmtId="164" fontId="10" fillId="0" borderId="16" xfId="1" applyNumberFormat="1" applyFont="1" applyBorder="1" applyAlignment="1">
      <alignment horizontal="center" vertical="center"/>
    </xf>
    <xf numFmtId="0" fontId="15" fillId="2" borderId="0" xfId="0" applyFont="1" applyFill="1" applyAlignment="1"/>
    <xf numFmtId="0" fontId="16" fillId="0" borderId="0" xfId="0" applyFont="1" applyAlignment="1"/>
    <xf numFmtId="0" fontId="17" fillId="0" borderId="0" xfId="0" applyFont="1"/>
    <xf numFmtId="0" fontId="13" fillId="0" borderId="0" xfId="0" applyFont="1" applyAlignment="1"/>
    <xf numFmtId="43" fontId="9" fillId="0" borderId="0" xfId="1" applyFont="1" applyAlignment="1"/>
    <xf numFmtId="0" fontId="13" fillId="0" borderId="0" xfId="0" applyFont="1" applyAlignment="1">
      <alignment horizontal="center"/>
    </xf>
    <xf numFmtId="43" fontId="9" fillId="0" borderId="0" xfId="1" applyFont="1" applyAlignment="1">
      <alignment horizontal="center"/>
    </xf>
    <xf numFmtId="0" fontId="9" fillId="0" borderId="0" xfId="0" applyFont="1" applyAlignment="1"/>
    <xf numFmtId="0" fontId="0" fillId="0" borderId="0" xfId="0" applyAlignment="1">
      <alignment horizont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23" xfId="0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8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2" fillId="0" borderId="23" xfId="0" applyFont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43" fontId="9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742206</xdr:colOff>
      <xdr:row>1</xdr:row>
      <xdr:rowOff>158338</xdr:rowOff>
    </xdr:from>
    <xdr:to>
      <xdr:col>0</xdr:col>
      <xdr:colOff>1697741</xdr:colOff>
      <xdr:row>3</xdr:row>
      <xdr:rowOff>0</xdr:rowOff>
    </xdr:to>
    <xdr:pic>
      <xdr:nvPicPr>
        <xdr:cNvPr id="2" name="Picture 5" descr="Lambang Pemda Asmat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4546" y="158338"/>
          <a:ext cx="0" cy="663673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</xdr:spPr>
    </xdr:pic>
    <xdr:clientData/>
  </xdr:twoCellAnchor>
  <xdr:twoCellAnchor>
    <xdr:from>
      <xdr:col>2</xdr:col>
      <xdr:colOff>2080260</xdr:colOff>
      <xdr:row>1</xdr:row>
      <xdr:rowOff>251460</xdr:rowOff>
    </xdr:from>
    <xdr:to>
      <xdr:col>2</xdr:col>
      <xdr:colOff>3035795</xdr:colOff>
      <xdr:row>3</xdr:row>
      <xdr:rowOff>0</xdr:rowOff>
    </xdr:to>
    <xdr:pic>
      <xdr:nvPicPr>
        <xdr:cNvPr id="3" name="Picture 5" descr="Lambang Pemda Asmat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11880" y="251460"/>
          <a:ext cx="955535" cy="658329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</xdr:spPr>
    </xdr:pic>
    <xdr:clientData/>
  </xdr:twoCellAnchor>
  <xdr:twoCellAnchor>
    <xdr:from>
      <xdr:col>0</xdr:col>
      <xdr:colOff>742206</xdr:colOff>
      <xdr:row>0</xdr:row>
      <xdr:rowOff>158338</xdr:rowOff>
    </xdr:from>
    <xdr:to>
      <xdr:col>0</xdr:col>
      <xdr:colOff>1697741</xdr:colOff>
      <xdr:row>3</xdr:row>
      <xdr:rowOff>0</xdr:rowOff>
    </xdr:to>
    <xdr:pic>
      <xdr:nvPicPr>
        <xdr:cNvPr id="5" name="Picture 5" descr="Lambang Pemda Asmat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9306" y="158338"/>
          <a:ext cx="3035" cy="657958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</xdr:spPr>
    </xdr:pic>
    <xdr:clientData/>
  </xdr:twoCellAnchor>
  <xdr:twoCellAnchor>
    <xdr:from>
      <xdr:col>0</xdr:col>
      <xdr:colOff>742206</xdr:colOff>
      <xdr:row>1</xdr:row>
      <xdr:rowOff>158338</xdr:rowOff>
    </xdr:from>
    <xdr:to>
      <xdr:col>0</xdr:col>
      <xdr:colOff>1697741</xdr:colOff>
      <xdr:row>3</xdr:row>
      <xdr:rowOff>0</xdr:rowOff>
    </xdr:to>
    <xdr:pic>
      <xdr:nvPicPr>
        <xdr:cNvPr id="6" name="Picture 5" descr="Lambang Pemda Asmat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9306" y="415513"/>
          <a:ext cx="3035" cy="356012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</xdr:spPr>
    </xdr:pic>
    <xdr:clientData/>
  </xdr:twoCellAnchor>
  <xdr:twoCellAnchor>
    <xdr:from>
      <xdr:col>18</xdr:col>
      <xdr:colOff>58316</xdr:colOff>
      <xdr:row>2</xdr:row>
      <xdr:rowOff>222250</xdr:rowOff>
    </xdr:from>
    <xdr:to>
      <xdr:col>20</xdr:col>
      <xdr:colOff>0</xdr:colOff>
      <xdr:row>2</xdr:row>
      <xdr:rowOff>233265</xdr:rowOff>
    </xdr:to>
    <xdr:cxnSp macro="">
      <xdr:nvCxnSpPr>
        <xdr:cNvPr id="9" name="Straight Connector 8"/>
        <xdr:cNvCxnSpPr/>
      </xdr:nvCxnSpPr>
      <xdr:spPr>
        <a:xfrm flipV="1">
          <a:off x="20410714" y="727658"/>
          <a:ext cx="2157704" cy="1101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Q116"/>
  <sheetViews>
    <sheetView tabSelected="1" view="pageLayout" topLeftCell="E86" zoomScaleNormal="100" zoomScaleSheetLayoutView="68" workbookViewId="0">
      <selection activeCell="L86" sqref="L86"/>
    </sheetView>
  </sheetViews>
  <sheetFormatPr defaultColWidth="9.140625" defaultRowHeight="15" x14ac:dyDescent="0.25"/>
  <cols>
    <col min="1" max="1" width="5.140625" style="1" customWidth="1"/>
    <col min="2" max="2" width="4.7109375" style="1" customWidth="1"/>
    <col min="3" max="3" width="4" style="1" customWidth="1"/>
    <col min="4" max="4" width="4.7109375" style="1" customWidth="1"/>
    <col min="5" max="5" width="4" style="1" customWidth="1"/>
    <col min="6" max="6" width="4.28515625" style="1" customWidth="1"/>
    <col min="7" max="7" width="4.5703125" style="1" customWidth="1"/>
    <col min="8" max="8" width="4.28515625" style="1" customWidth="1"/>
    <col min="9" max="9" width="17.7109375" style="2" customWidth="1"/>
    <col min="10" max="10" width="16.5703125" style="6" customWidth="1"/>
    <col min="11" max="11" width="30" style="1" customWidth="1"/>
    <col min="12" max="12" width="22.140625" style="1" customWidth="1"/>
    <col min="13" max="13" width="8.7109375" style="1" customWidth="1"/>
    <col min="14" max="14" width="10" style="1" customWidth="1"/>
    <col min="15" max="15" width="9.5703125" style="1" customWidth="1"/>
    <col min="16" max="16" width="9.28515625" style="1" customWidth="1"/>
    <col min="17" max="17" width="12.140625" style="1" customWidth="1"/>
    <col min="18" max="18" width="24.42578125" style="1" customWidth="1"/>
    <col min="19" max="19" width="22.5703125" style="1" customWidth="1"/>
    <col min="20" max="20" width="11.140625" style="1" customWidth="1"/>
    <col min="21" max="36" width="9.140625" style="1" hidden="1" customWidth="1"/>
    <col min="37" max="37" width="8.5703125" style="1" hidden="1" customWidth="1"/>
    <col min="38" max="51" width="9.140625" style="1" hidden="1" customWidth="1"/>
    <col min="52" max="52" width="8.5703125" style="1" hidden="1" customWidth="1"/>
    <col min="53" max="67" width="9.140625" style="1" hidden="1" customWidth="1"/>
    <col min="68" max="68" width="9" style="1" hidden="1" customWidth="1"/>
    <col min="69" max="72" width="9.140625" style="1" hidden="1" customWidth="1"/>
    <col min="73" max="73" width="6.7109375" style="1" hidden="1" customWidth="1"/>
    <col min="74" max="86" width="9.140625" style="1" hidden="1" customWidth="1"/>
    <col min="87" max="87" width="8.42578125" style="1" hidden="1" customWidth="1"/>
    <col min="88" max="101" width="9.140625" style="1" hidden="1" customWidth="1"/>
    <col min="102" max="102" width="8.85546875" style="1" hidden="1" customWidth="1"/>
    <col min="103" max="107" width="9.140625" style="1" hidden="1" customWidth="1"/>
    <col min="108" max="108" width="8.42578125" style="1" hidden="1" customWidth="1"/>
    <col min="109" max="121" width="9.140625" style="1" hidden="1" customWidth="1"/>
    <col min="122" max="160" width="9.140625" style="1"/>
    <col min="161" max="161" width="7.5703125" style="1" customWidth="1"/>
    <col min="162" max="162" width="2.7109375" style="1" customWidth="1"/>
    <col min="163" max="164" width="2.5703125" style="1" customWidth="1"/>
    <col min="165" max="165" width="2.7109375" style="1" customWidth="1"/>
    <col min="166" max="168" width="2.85546875" style="1" customWidth="1"/>
    <col min="169" max="169" width="32.28515625" style="1" customWidth="1"/>
    <col min="170" max="170" width="26.140625" style="1" customWidth="1"/>
    <col min="171" max="171" width="30" style="1" customWidth="1"/>
    <col min="172" max="172" width="17" style="1" customWidth="1"/>
    <col min="173" max="173" width="8.7109375" style="1" customWidth="1"/>
    <col min="174" max="174" width="10" style="1" customWidth="1"/>
    <col min="175" max="175" width="9.5703125" style="1" customWidth="1"/>
    <col min="176" max="176" width="9.28515625" style="1" customWidth="1"/>
    <col min="177" max="177" width="9.140625" style="1"/>
    <col min="178" max="178" width="8.42578125" style="1" customWidth="1"/>
    <col min="179" max="179" width="17" style="1" customWidth="1"/>
    <col min="180" max="180" width="8.28515625" style="1" customWidth="1"/>
    <col min="181" max="183" width="9.140625" style="1"/>
    <col min="184" max="184" width="20.7109375" style="1" customWidth="1"/>
    <col min="185" max="416" width="9.140625" style="1"/>
    <col min="417" max="417" width="7.5703125" style="1" customWidth="1"/>
    <col min="418" max="418" width="2.7109375" style="1" customWidth="1"/>
    <col min="419" max="420" width="2.5703125" style="1" customWidth="1"/>
    <col min="421" max="421" width="2.7109375" style="1" customWidth="1"/>
    <col min="422" max="424" width="2.85546875" style="1" customWidth="1"/>
    <col min="425" max="425" width="32.28515625" style="1" customWidth="1"/>
    <col min="426" max="426" width="26.140625" style="1" customWidth="1"/>
    <col min="427" max="427" width="30" style="1" customWidth="1"/>
    <col min="428" max="428" width="17" style="1" customWidth="1"/>
    <col min="429" max="429" width="8.7109375" style="1" customWidth="1"/>
    <col min="430" max="430" width="10" style="1" customWidth="1"/>
    <col min="431" max="431" width="9.5703125" style="1" customWidth="1"/>
    <col min="432" max="432" width="9.28515625" style="1" customWidth="1"/>
    <col min="433" max="433" width="9.140625" style="1"/>
    <col min="434" max="434" width="8.42578125" style="1" customWidth="1"/>
    <col min="435" max="435" width="17" style="1" customWidth="1"/>
    <col min="436" max="436" width="8.28515625" style="1" customWidth="1"/>
    <col min="437" max="439" width="9.140625" style="1"/>
    <col min="440" max="440" width="20.7109375" style="1" customWidth="1"/>
    <col min="441" max="672" width="9.140625" style="1"/>
    <col min="673" max="673" width="7.5703125" style="1" customWidth="1"/>
    <col min="674" max="674" width="2.7109375" style="1" customWidth="1"/>
    <col min="675" max="676" width="2.5703125" style="1" customWidth="1"/>
    <col min="677" max="677" width="2.7109375" style="1" customWidth="1"/>
    <col min="678" max="680" width="2.85546875" style="1" customWidth="1"/>
    <col min="681" max="681" width="32.28515625" style="1" customWidth="1"/>
    <col min="682" max="682" width="26.140625" style="1" customWidth="1"/>
    <col min="683" max="683" width="30" style="1" customWidth="1"/>
    <col min="684" max="684" width="17" style="1" customWidth="1"/>
    <col min="685" max="685" width="8.7109375" style="1" customWidth="1"/>
    <col min="686" max="686" width="10" style="1" customWidth="1"/>
    <col min="687" max="687" width="9.5703125" style="1" customWidth="1"/>
    <col min="688" max="688" width="9.28515625" style="1" customWidth="1"/>
    <col min="689" max="689" width="9.140625" style="1"/>
    <col min="690" max="690" width="8.42578125" style="1" customWidth="1"/>
    <col min="691" max="691" width="17" style="1" customWidth="1"/>
    <col min="692" max="692" width="8.28515625" style="1" customWidth="1"/>
    <col min="693" max="695" width="9.140625" style="1"/>
    <col min="696" max="696" width="20.7109375" style="1" customWidth="1"/>
    <col min="697" max="928" width="9.140625" style="1"/>
    <col min="929" max="929" width="7.5703125" style="1" customWidth="1"/>
    <col min="930" max="930" width="2.7109375" style="1" customWidth="1"/>
    <col min="931" max="932" width="2.5703125" style="1" customWidth="1"/>
    <col min="933" max="933" width="2.7109375" style="1" customWidth="1"/>
    <col min="934" max="936" width="2.85546875" style="1" customWidth="1"/>
    <col min="937" max="937" width="32.28515625" style="1" customWidth="1"/>
    <col min="938" max="938" width="26.140625" style="1" customWidth="1"/>
    <col min="939" max="939" width="30" style="1" customWidth="1"/>
    <col min="940" max="940" width="17" style="1" customWidth="1"/>
    <col min="941" max="941" width="8.7109375" style="1" customWidth="1"/>
    <col min="942" max="942" width="10" style="1" customWidth="1"/>
    <col min="943" max="943" width="9.5703125" style="1" customWidth="1"/>
    <col min="944" max="944" width="9.28515625" style="1" customWidth="1"/>
    <col min="945" max="945" width="9.140625" style="1"/>
    <col min="946" max="946" width="8.42578125" style="1" customWidth="1"/>
    <col min="947" max="947" width="17" style="1" customWidth="1"/>
    <col min="948" max="948" width="8.28515625" style="1" customWidth="1"/>
    <col min="949" max="951" width="9.140625" style="1"/>
    <col min="952" max="952" width="20.7109375" style="1" customWidth="1"/>
    <col min="953" max="1184" width="9.140625" style="1"/>
    <col min="1185" max="1185" width="7.5703125" style="1" customWidth="1"/>
    <col min="1186" max="1186" width="2.7109375" style="1" customWidth="1"/>
    <col min="1187" max="1188" width="2.5703125" style="1" customWidth="1"/>
    <col min="1189" max="1189" width="2.7109375" style="1" customWidth="1"/>
    <col min="1190" max="1192" width="2.85546875" style="1" customWidth="1"/>
    <col min="1193" max="1193" width="32.28515625" style="1" customWidth="1"/>
    <col min="1194" max="1194" width="26.140625" style="1" customWidth="1"/>
    <col min="1195" max="1195" width="30" style="1" customWidth="1"/>
    <col min="1196" max="1196" width="17" style="1" customWidth="1"/>
    <col min="1197" max="1197" width="8.7109375" style="1" customWidth="1"/>
    <col min="1198" max="1198" width="10" style="1" customWidth="1"/>
    <col min="1199" max="1199" width="9.5703125" style="1" customWidth="1"/>
    <col min="1200" max="1200" width="9.28515625" style="1" customWidth="1"/>
    <col min="1201" max="1201" width="9.140625" style="1"/>
    <col min="1202" max="1202" width="8.42578125" style="1" customWidth="1"/>
    <col min="1203" max="1203" width="17" style="1" customWidth="1"/>
    <col min="1204" max="1204" width="8.28515625" style="1" customWidth="1"/>
    <col min="1205" max="1207" width="9.140625" style="1"/>
    <col min="1208" max="1208" width="20.7109375" style="1" customWidth="1"/>
    <col min="1209" max="1440" width="9.140625" style="1"/>
    <col min="1441" max="1441" width="7.5703125" style="1" customWidth="1"/>
    <col min="1442" max="1442" width="2.7109375" style="1" customWidth="1"/>
    <col min="1443" max="1444" width="2.5703125" style="1" customWidth="1"/>
    <col min="1445" max="1445" width="2.7109375" style="1" customWidth="1"/>
    <col min="1446" max="1448" width="2.85546875" style="1" customWidth="1"/>
    <col min="1449" max="1449" width="32.28515625" style="1" customWidth="1"/>
    <col min="1450" max="1450" width="26.140625" style="1" customWidth="1"/>
    <col min="1451" max="1451" width="30" style="1" customWidth="1"/>
    <col min="1452" max="1452" width="17" style="1" customWidth="1"/>
    <col min="1453" max="1453" width="8.7109375" style="1" customWidth="1"/>
    <col min="1454" max="1454" width="10" style="1" customWidth="1"/>
    <col min="1455" max="1455" width="9.5703125" style="1" customWidth="1"/>
    <col min="1456" max="1456" width="9.28515625" style="1" customWidth="1"/>
    <col min="1457" max="1457" width="9.140625" style="1"/>
    <col min="1458" max="1458" width="8.42578125" style="1" customWidth="1"/>
    <col min="1459" max="1459" width="17" style="1" customWidth="1"/>
    <col min="1460" max="1460" width="8.28515625" style="1" customWidth="1"/>
    <col min="1461" max="1463" width="9.140625" style="1"/>
    <col min="1464" max="1464" width="20.7109375" style="1" customWidth="1"/>
    <col min="1465" max="1696" width="9.140625" style="1"/>
    <col min="1697" max="1697" width="7.5703125" style="1" customWidth="1"/>
    <col min="1698" max="1698" width="2.7109375" style="1" customWidth="1"/>
    <col min="1699" max="1700" width="2.5703125" style="1" customWidth="1"/>
    <col min="1701" max="1701" width="2.7109375" style="1" customWidth="1"/>
    <col min="1702" max="1704" width="2.85546875" style="1" customWidth="1"/>
    <col min="1705" max="1705" width="32.28515625" style="1" customWidth="1"/>
    <col min="1706" max="1706" width="26.140625" style="1" customWidth="1"/>
    <col min="1707" max="1707" width="30" style="1" customWidth="1"/>
    <col min="1708" max="1708" width="17" style="1" customWidth="1"/>
    <col min="1709" max="1709" width="8.7109375" style="1" customWidth="1"/>
    <col min="1710" max="1710" width="10" style="1" customWidth="1"/>
    <col min="1711" max="1711" width="9.5703125" style="1" customWidth="1"/>
    <col min="1712" max="1712" width="9.28515625" style="1" customWidth="1"/>
    <col min="1713" max="1713" width="9.140625" style="1"/>
    <col min="1714" max="1714" width="8.42578125" style="1" customWidth="1"/>
    <col min="1715" max="1715" width="17" style="1" customWidth="1"/>
    <col min="1716" max="1716" width="8.28515625" style="1" customWidth="1"/>
    <col min="1717" max="1719" width="9.140625" style="1"/>
    <col min="1720" max="1720" width="20.7109375" style="1" customWidth="1"/>
    <col min="1721" max="1952" width="9.140625" style="1"/>
    <col min="1953" max="1953" width="7.5703125" style="1" customWidth="1"/>
    <col min="1954" max="1954" width="2.7109375" style="1" customWidth="1"/>
    <col min="1955" max="1956" width="2.5703125" style="1" customWidth="1"/>
    <col min="1957" max="1957" width="2.7109375" style="1" customWidth="1"/>
    <col min="1958" max="1960" width="2.85546875" style="1" customWidth="1"/>
    <col min="1961" max="1961" width="32.28515625" style="1" customWidth="1"/>
    <col min="1962" max="1962" width="26.140625" style="1" customWidth="1"/>
    <col min="1963" max="1963" width="30" style="1" customWidth="1"/>
    <col min="1964" max="1964" width="17" style="1" customWidth="1"/>
    <col min="1965" max="1965" width="8.7109375" style="1" customWidth="1"/>
    <col min="1966" max="1966" width="10" style="1" customWidth="1"/>
    <col min="1967" max="1967" width="9.5703125" style="1" customWidth="1"/>
    <col min="1968" max="1968" width="9.28515625" style="1" customWidth="1"/>
    <col min="1969" max="1969" width="9.140625" style="1"/>
    <col min="1970" max="1970" width="8.42578125" style="1" customWidth="1"/>
    <col min="1971" max="1971" width="17" style="1" customWidth="1"/>
    <col min="1972" max="1972" width="8.28515625" style="1" customWidth="1"/>
    <col min="1973" max="1975" width="9.140625" style="1"/>
    <col min="1976" max="1976" width="20.7109375" style="1" customWidth="1"/>
    <col min="1977" max="2208" width="9.140625" style="1"/>
    <col min="2209" max="2209" width="7.5703125" style="1" customWidth="1"/>
    <col min="2210" max="2210" width="2.7109375" style="1" customWidth="1"/>
    <col min="2211" max="2212" width="2.5703125" style="1" customWidth="1"/>
    <col min="2213" max="2213" width="2.7109375" style="1" customWidth="1"/>
    <col min="2214" max="2216" width="2.85546875" style="1" customWidth="1"/>
    <col min="2217" max="2217" width="32.28515625" style="1" customWidth="1"/>
    <col min="2218" max="2218" width="26.140625" style="1" customWidth="1"/>
    <col min="2219" max="2219" width="30" style="1" customWidth="1"/>
    <col min="2220" max="2220" width="17" style="1" customWidth="1"/>
    <col min="2221" max="2221" width="8.7109375" style="1" customWidth="1"/>
    <col min="2222" max="2222" width="10" style="1" customWidth="1"/>
    <col min="2223" max="2223" width="9.5703125" style="1" customWidth="1"/>
    <col min="2224" max="2224" width="9.28515625" style="1" customWidth="1"/>
    <col min="2225" max="2225" width="9.140625" style="1"/>
    <col min="2226" max="2226" width="8.42578125" style="1" customWidth="1"/>
    <col min="2227" max="2227" width="17" style="1" customWidth="1"/>
    <col min="2228" max="2228" width="8.28515625" style="1" customWidth="1"/>
    <col min="2229" max="2231" width="9.140625" style="1"/>
    <col min="2232" max="2232" width="20.7109375" style="1" customWidth="1"/>
    <col min="2233" max="2464" width="9.140625" style="1"/>
    <col min="2465" max="2465" width="7.5703125" style="1" customWidth="1"/>
    <col min="2466" max="2466" width="2.7109375" style="1" customWidth="1"/>
    <col min="2467" max="2468" width="2.5703125" style="1" customWidth="1"/>
    <col min="2469" max="2469" width="2.7109375" style="1" customWidth="1"/>
    <col min="2470" max="2472" width="2.85546875" style="1" customWidth="1"/>
    <col min="2473" max="2473" width="32.28515625" style="1" customWidth="1"/>
    <col min="2474" max="2474" width="26.140625" style="1" customWidth="1"/>
    <col min="2475" max="2475" width="30" style="1" customWidth="1"/>
    <col min="2476" max="2476" width="17" style="1" customWidth="1"/>
    <col min="2477" max="2477" width="8.7109375" style="1" customWidth="1"/>
    <col min="2478" max="2478" width="10" style="1" customWidth="1"/>
    <col min="2479" max="2479" width="9.5703125" style="1" customWidth="1"/>
    <col min="2480" max="2480" width="9.28515625" style="1" customWidth="1"/>
    <col min="2481" max="2481" width="9.140625" style="1"/>
    <col min="2482" max="2482" width="8.42578125" style="1" customWidth="1"/>
    <col min="2483" max="2483" width="17" style="1" customWidth="1"/>
    <col min="2484" max="2484" width="8.28515625" style="1" customWidth="1"/>
    <col min="2485" max="2487" width="9.140625" style="1"/>
    <col min="2488" max="2488" width="20.7109375" style="1" customWidth="1"/>
    <col min="2489" max="2720" width="9.140625" style="1"/>
    <col min="2721" max="2721" width="7.5703125" style="1" customWidth="1"/>
    <col min="2722" max="2722" width="2.7109375" style="1" customWidth="1"/>
    <col min="2723" max="2724" width="2.5703125" style="1" customWidth="1"/>
    <col min="2725" max="2725" width="2.7109375" style="1" customWidth="1"/>
    <col min="2726" max="2728" width="2.85546875" style="1" customWidth="1"/>
    <col min="2729" max="2729" width="32.28515625" style="1" customWidth="1"/>
    <col min="2730" max="2730" width="26.140625" style="1" customWidth="1"/>
    <col min="2731" max="2731" width="30" style="1" customWidth="1"/>
    <col min="2732" max="2732" width="17" style="1" customWidth="1"/>
    <col min="2733" max="2733" width="8.7109375" style="1" customWidth="1"/>
    <col min="2734" max="2734" width="10" style="1" customWidth="1"/>
    <col min="2735" max="2735" width="9.5703125" style="1" customWidth="1"/>
    <col min="2736" max="2736" width="9.28515625" style="1" customWidth="1"/>
    <col min="2737" max="2737" width="9.140625" style="1"/>
    <col min="2738" max="2738" width="8.42578125" style="1" customWidth="1"/>
    <col min="2739" max="2739" width="17" style="1" customWidth="1"/>
    <col min="2740" max="2740" width="8.28515625" style="1" customWidth="1"/>
    <col min="2741" max="2743" width="9.140625" style="1"/>
    <col min="2744" max="2744" width="20.7109375" style="1" customWidth="1"/>
    <col min="2745" max="2976" width="9.140625" style="1"/>
    <col min="2977" max="2977" width="7.5703125" style="1" customWidth="1"/>
    <col min="2978" max="2978" width="2.7109375" style="1" customWidth="1"/>
    <col min="2979" max="2980" width="2.5703125" style="1" customWidth="1"/>
    <col min="2981" max="2981" width="2.7109375" style="1" customWidth="1"/>
    <col min="2982" max="2984" width="2.85546875" style="1" customWidth="1"/>
    <col min="2985" max="2985" width="32.28515625" style="1" customWidth="1"/>
    <col min="2986" max="2986" width="26.140625" style="1" customWidth="1"/>
    <col min="2987" max="2987" width="30" style="1" customWidth="1"/>
    <col min="2988" max="2988" width="17" style="1" customWidth="1"/>
    <col min="2989" max="2989" width="8.7109375" style="1" customWidth="1"/>
    <col min="2990" max="2990" width="10" style="1" customWidth="1"/>
    <col min="2991" max="2991" width="9.5703125" style="1" customWidth="1"/>
    <col min="2992" max="2992" width="9.28515625" style="1" customWidth="1"/>
    <col min="2993" max="2993" width="9.140625" style="1"/>
    <col min="2994" max="2994" width="8.42578125" style="1" customWidth="1"/>
    <col min="2995" max="2995" width="17" style="1" customWidth="1"/>
    <col min="2996" max="2996" width="8.28515625" style="1" customWidth="1"/>
    <col min="2997" max="2999" width="9.140625" style="1"/>
    <col min="3000" max="3000" width="20.7109375" style="1" customWidth="1"/>
    <col min="3001" max="3232" width="9.140625" style="1"/>
    <col min="3233" max="3233" width="7.5703125" style="1" customWidth="1"/>
    <col min="3234" max="3234" width="2.7109375" style="1" customWidth="1"/>
    <col min="3235" max="3236" width="2.5703125" style="1" customWidth="1"/>
    <col min="3237" max="3237" width="2.7109375" style="1" customWidth="1"/>
    <col min="3238" max="3240" width="2.85546875" style="1" customWidth="1"/>
    <col min="3241" max="3241" width="32.28515625" style="1" customWidth="1"/>
    <col min="3242" max="3242" width="26.140625" style="1" customWidth="1"/>
    <col min="3243" max="3243" width="30" style="1" customWidth="1"/>
    <col min="3244" max="3244" width="17" style="1" customWidth="1"/>
    <col min="3245" max="3245" width="8.7109375" style="1" customWidth="1"/>
    <col min="3246" max="3246" width="10" style="1" customWidth="1"/>
    <col min="3247" max="3247" width="9.5703125" style="1" customWidth="1"/>
    <col min="3248" max="3248" width="9.28515625" style="1" customWidth="1"/>
    <col min="3249" max="3249" width="9.140625" style="1"/>
    <col min="3250" max="3250" width="8.42578125" style="1" customWidth="1"/>
    <col min="3251" max="3251" width="17" style="1" customWidth="1"/>
    <col min="3252" max="3252" width="8.28515625" style="1" customWidth="1"/>
    <col min="3253" max="3255" width="9.140625" style="1"/>
    <col min="3256" max="3256" width="20.7109375" style="1" customWidth="1"/>
    <col min="3257" max="3488" width="9.140625" style="1"/>
    <col min="3489" max="3489" width="7.5703125" style="1" customWidth="1"/>
    <col min="3490" max="3490" width="2.7109375" style="1" customWidth="1"/>
    <col min="3491" max="3492" width="2.5703125" style="1" customWidth="1"/>
    <col min="3493" max="3493" width="2.7109375" style="1" customWidth="1"/>
    <col min="3494" max="3496" width="2.85546875" style="1" customWidth="1"/>
    <col min="3497" max="3497" width="32.28515625" style="1" customWidth="1"/>
    <col min="3498" max="3498" width="26.140625" style="1" customWidth="1"/>
    <col min="3499" max="3499" width="30" style="1" customWidth="1"/>
    <col min="3500" max="3500" width="17" style="1" customWidth="1"/>
    <col min="3501" max="3501" width="8.7109375" style="1" customWidth="1"/>
    <col min="3502" max="3502" width="10" style="1" customWidth="1"/>
    <col min="3503" max="3503" width="9.5703125" style="1" customWidth="1"/>
    <col min="3504" max="3504" width="9.28515625" style="1" customWidth="1"/>
    <col min="3505" max="3505" width="9.140625" style="1"/>
    <col min="3506" max="3506" width="8.42578125" style="1" customWidth="1"/>
    <col min="3507" max="3507" width="17" style="1" customWidth="1"/>
    <col min="3508" max="3508" width="8.28515625" style="1" customWidth="1"/>
    <col min="3509" max="3511" width="9.140625" style="1"/>
    <col min="3512" max="3512" width="20.7109375" style="1" customWidth="1"/>
    <col min="3513" max="3744" width="9.140625" style="1"/>
    <col min="3745" max="3745" width="7.5703125" style="1" customWidth="1"/>
    <col min="3746" max="3746" width="2.7109375" style="1" customWidth="1"/>
    <col min="3747" max="3748" width="2.5703125" style="1" customWidth="1"/>
    <col min="3749" max="3749" width="2.7109375" style="1" customWidth="1"/>
    <col min="3750" max="3752" width="2.85546875" style="1" customWidth="1"/>
    <col min="3753" max="3753" width="32.28515625" style="1" customWidth="1"/>
    <col min="3754" max="3754" width="26.140625" style="1" customWidth="1"/>
    <col min="3755" max="3755" width="30" style="1" customWidth="1"/>
    <col min="3756" max="3756" width="17" style="1" customWidth="1"/>
    <col min="3757" max="3757" width="8.7109375" style="1" customWidth="1"/>
    <col min="3758" max="3758" width="10" style="1" customWidth="1"/>
    <col min="3759" max="3759" width="9.5703125" style="1" customWidth="1"/>
    <col min="3760" max="3760" width="9.28515625" style="1" customWidth="1"/>
    <col min="3761" max="3761" width="9.140625" style="1"/>
    <col min="3762" max="3762" width="8.42578125" style="1" customWidth="1"/>
    <col min="3763" max="3763" width="17" style="1" customWidth="1"/>
    <col min="3764" max="3764" width="8.28515625" style="1" customWidth="1"/>
    <col min="3765" max="3767" width="9.140625" style="1"/>
    <col min="3768" max="3768" width="20.7109375" style="1" customWidth="1"/>
    <col min="3769" max="4000" width="9.140625" style="1"/>
    <col min="4001" max="4001" width="7.5703125" style="1" customWidth="1"/>
    <col min="4002" max="4002" width="2.7109375" style="1" customWidth="1"/>
    <col min="4003" max="4004" width="2.5703125" style="1" customWidth="1"/>
    <col min="4005" max="4005" width="2.7109375" style="1" customWidth="1"/>
    <col min="4006" max="4008" width="2.85546875" style="1" customWidth="1"/>
    <col min="4009" max="4009" width="32.28515625" style="1" customWidth="1"/>
    <col min="4010" max="4010" width="26.140625" style="1" customWidth="1"/>
    <col min="4011" max="4011" width="30" style="1" customWidth="1"/>
    <col min="4012" max="4012" width="17" style="1" customWidth="1"/>
    <col min="4013" max="4013" width="8.7109375" style="1" customWidth="1"/>
    <col min="4014" max="4014" width="10" style="1" customWidth="1"/>
    <col min="4015" max="4015" width="9.5703125" style="1" customWidth="1"/>
    <col min="4016" max="4016" width="9.28515625" style="1" customWidth="1"/>
    <col min="4017" max="4017" width="9.140625" style="1"/>
    <col min="4018" max="4018" width="8.42578125" style="1" customWidth="1"/>
    <col min="4019" max="4019" width="17" style="1" customWidth="1"/>
    <col min="4020" max="4020" width="8.28515625" style="1" customWidth="1"/>
    <col min="4021" max="4023" width="9.140625" style="1"/>
    <col min="4024" max="4024" width="20.7109375" style="1" customWidth="1"/>
    <col min="4025" max="4256" width="9.140625" style="1"/>
    <col min="4257" max="4257" width="7.5703125" style="1" customWidth="1"/>
    <col min="4258" max="4258" width="2.7109375" style="1" customWidth="1"/>
    <col min="4259" max="4260" width="2.5703125" style="1" customWidth="1"/>
    <col min="4261" max="4261" width="2.7109375" style="1" customWidth="1"/>
    <col min="4262" max="4264" width="2.85546875" style="1" customWidth="1"/>
    <col min="4265" max="4265" width="32.28515625" style="1" customWidth="1"/>
    <col min="4266" max="4266" width="26.140625" style="1" customWidth="1"/>
    <col min="4267" max="4267" width="30" style="1" customWidth="1"/>
    <col min="4268" max="4268" width="17" style="1" customWidth="1"/>
    <col min="4269" max="4269" width="8.7109375" style="1" customWidth="1"/>
    <col min="4270" max="4270" width="10" style="1" customWidth="1"/>
    <col min="4271" max="4271" width="9.5703125" style="1" customWidth="1"/>
    <col min="4272" max="4272" width="9.28515625" style="1" customWidth="1"/>
    <col min="4273" max="4273" width="9.140625" style="1"/>
    <col min="4274" max="4274" width="8.42578125" style="1" customWidth="1"/>
    <col min="4275" max="4275" width="17" style="1" customWidth="1"/>
    <col min="4276" max="4276" width="8.28515625" style="1" customWidth="1"/>
    <col min="4277" max="4279" width="9.140625" style="1"/>
    <col min="4280" max="4280" width="20.7109375" style="1" customWidth="1"/>
    <col min="4281" max="4512" width="9.140625" style="1"/>
    <col min="4513" max="4513" width="7.5703125" style="1" customWidth="1"/>
    <col min="4514" max="4514" width="2.7109375" style="1" customWidth="1"/>
    <col min="4515" max="4516" width="2.5703125" style="1" customWidth="1"/>
    <col min="4517" max="4517" width="2.7109375" style="1" customWidth="1"/>
    <col min="4518" max="4520" width="2.85546875" style="1" customWidth="1"/>
    <col min="4521" max="4521" width="32.28515625" style="1" customWidth="1"/>
    <col min="4522" max="4522" width="26.140625" style="1" customWidth="1"/>
    <col min="4523" max="4523" width="30" style="1" customWidth="1"/>
    <col min="4524" max="4524" width="17" style="1" customWidth="1"/>
    <col min="4525" max="4525" width="8.7109375" style="1" customWidth="1"/>
    <col min="4526" max="4526" width="10" style="1" customWidth="1"/>
    <col min="4527" max="4527" width="9.5703125" style="1" customWidth="1"/>
    <col min="4528" max="4528" width="9.28515625" style="1" customWidth="1"/>
    <col min="4529" max="4529" width="9.140625" style="1"/>
    <col min="4530" max="4530" width="8.42578125" style="1" customWidth="1"/>
    <col min="4531" max="4531" width="17" style="1" customWidth="1"/>
    <col min="4532" max="4532" width="8.28515625" style="1" customWidth="1"/>
    <col min="4533" max="4535" width="9.140625" style="1"/>
    <col min="4536" max="4536" width="20.7109375" style="1" customWidth="1"/>
    <col min="4537" max="4768" width="9.140625" style="1"/>
    <col min="4769" max="4769" width="7.5703125" style="1" customWidth="1"/>
    <col min="4770" max="4770" width="2.7109375" style="1" customWidth="1"/>
    <col min="4771" max="4772" width="2.5703125" style="1" customWidth="1"/>
    <col min="4773" max="4773" width="2.7109375" style="1" customWidth="1"/>
    <col min="4774" max="4776" width="2.85546875" style="1" customWidth="1"/>
    <col min="4777" max="4777" width="32.28515625" style="1" customWidth="1"/>
    <col min="4778" max="4778" width="26.140625" style="1" customWidth="1"/>
    <col min="4779" max="4779" width="30" style="1" customWidth="1"/>
    <col min="4780" max="4780" width="17" style="1" customWidth="1"/>
    <col min="4781" max="4781" width="8.7109375" style="1" customWidth="1"/>
    <col min="4782" max="4782" width="10" style="1" customWidth="1"/>
    <col min="4783" max="4783" width="9.5703125" style="1" customWidth="1"/>
    <col min="4784" max="4784" width="9.28515625" style="1" customWidth="1"/>
    <col min="4785" max="4785" width="9.140625" style="1"/>
    <col min="4786" max="4786" width="8.42578125" style="1" customWidth="1"/>
    <col min="4787" max="4787" width="17" style="1" customWidth="1"/>
    <col min="4788" max="4788" width="8.28515625" style="1" customWidth="1"/>
    <col min="4789" max="4791" width="9.140625" style="1"/>
    <col min="4792" max="4792" width="20.7109375" style="1" customWidth="1"/>
    <col min="4793" max="5024" width="9.140625" style="1"/>
    <col min="5025" max="5025" width="7.5703125" style="1" customWidth="1"/>
    <col min="5026" max="5026" width="2.7109375" style="1" customWidth="1"/>
    <col min="5027" max="5028" width="2.5703125" style="1" customWidth="1"/>
    <col min="5029" max="5029" width="2.7109375" style="1" customWidth="1"/>
    <col min="5030" max="5032" width="2.85546875" style="1" customWidth="1"/>
    <col min="5033" max="5033" width="32.28515625" style="1" customWidth="1"/>
    <col min="5034" max="5034" width="26.140625" style="1" customWidth="1"/>
    <col min="5035" max="5035" width="30" style="1" customWidth="1"/>
    <col min="5036" max="5036" width="17" style="1" customWidth="1"/>
    <col min="5037" max="5037" width="8.7109375" style="1" customWidth="1"/>
    <col min="5038" max="5038" width="10" style="1" customWidth="1"/>
    <col min="5039" max="5039" width="9.5703125" style="1" customWidth="1"/>
    <col min="5040" max="5040" width="9.28515625" style="1" customWidth="1"/>
    <col min="5041" max="5041" width="9.140625" style="1"/>
    <col min="5042" max="5042" width="8.42578125" style="1" customWidth="1"/>
    <col min="5043" max="5043" width="17" style="1" customWidth="1"/>
    <col min="5044" max="5044" width="8.28515625" style="1" customWidth="1"/>
    <col min="5045" max="5047" width="9.140625" style="1"/>
    <col min="5048" max="5048" width="20.7109375" style="1" customWidth="1"/>
    <col min="5049" max="5280" width="9.140625" style="1"/>
    <col min="5281" max="5281" width="7.5703125" style="1" customWidth="1"/>
    <col min="5282" max="5282" width="2.7109375" style="1" customWidth="1"/>
    <col min="5283" max="5284" width="2.5703125" style="1" customWidth="1"/>
    <col min="5285" max="5285" width="2.7109375" style="1" customWidth="1"/>
    <col min="5286" max="5288" width="2.85546875" style="1" customWidth="1"/>
    <col min="5289" max="5289" width="32.28515625" style="1" customWidth="1"/>
    <col min="5290" max="5290" width="26.140625" style="1" customWidth="1"/>
    <col min="5291" max="5291" width="30" style="1" customWidth="1"/>
    <col min="5292" max="5292" width="17" style="1" customWidth="1"/>
    <col min="5293" max="5293" width="8.7109375" style="1" customWidth="1"/>
    <col min="5294" max="5294" width="10" style="1" customWidth="1"/>
    <col min="5295" max="5295" width="9.5703125" style="1" customWidth="1"/>
    <col min="5296" max="5296" width="9.28515625" style="1" customWidth="1"/>
    <col min="5297" max="5297" width="9.140625" style="1"/>
    <col min="5298" max="5298" width="8.42578125" style="1" customWidth="1"/>
    <col min="5299" max="5299" width="17" style="1" customWidth="1"/>
    <col min="5300" max="5300" width="8.28515625" style="1" customWidth="1"/>
    <col min="5301" max="5303" width="9.140625" style="1"/>
    <col min="5304" max="5304" width="20.7109375" style="1" customWidth="1"/>
    <col min="5305" max="5536" width="9.140625" style="1"/>
    <col min="5537" max="5537" width="7.5703125" style="1" customWidth="1"/>
    <col min="5538" max="5538" width="2.7109375" style="1" customWidth="1"/>
    <col min="5539" max="5540" width="2.5703125" style="1" customWidth="1"/>
    <col min="5541" max="5541" width="2.7109375" style="1" customWidth="1"/>
    <col min="5542" max="5544" width="2.85546875" style="1" customWidth="1"/>
    <col min="5545" max="5545" width="32.28515625" style="1" customWidth="1"/>
    <col min="5546" max="5546" width="26.140625" style="1" customWidth="1"/>
    <col min="5547" max="5547" width="30" style="1" customWidth="1"/>
    <col min="5548" max="5548" width="17" style="1" customWidth="1"/>
    <col min="5549" max="5549" width="8.7109375" style="1" customWidth="1"/>
    <col min="5550" max="5550" width="10" style="1" customWidth="1"/>
    <col min="5551" max="5551" width="9.5703125" style="1" customWidth="1"/>
    <col min="5552" max="5552" width="9.28515625" style="1" customWidth="1"/>
    <col min="5553" max="5553" width="9.140625" style="1"/>
    <col min="5554" max="5554" width="8.42578125" style="1" customWidth="1"/>
    <col min="5555" max="5555" width="17" style="1" customWidth="1"/>
    <col min="5556" max="5556" width="8.28515625" style="1" customWidth="1"/>
    <col min="5557" max="5559" width="9.140625" style="1"/>
    <col min="5560" max="5560" width="20.7109375" style="1" customWidth="1"/>
    <col min="5561" max="5792" width="9.140625" style="1"/>
    <col min="5793" max="5793" width="7.5703125" style="1" customWidth="1"/>
    <col min="5794" max="5794" width="2.7109375" style="1" customWidth="1"/>
    <col min="5795" max="5796" width="2.5703125" style="1" customWidth="1"/>
    <col min="5797" max="5797" width="2.7109375" style="1" customWidth="1"/>
    <col min="5798" max="5800" width="2.85546875" style="1" customWidth="1"/>
    <col min="5801" max="5801" width="32.28515625" style="1" customWidth="1"/>
    <col min="5802" max="5802" width="26.140625" style="1" customWidth="1"/>
    <col min="5803" max="5803" width="30" style="1" customWidth="1"/>
    <col min="5804" max="5804" width="17" style="1" customWidth="1"/>
    <col min="5805" max="5805" width="8.7109375" style="1" customWidth="1"/>
    <col min="5806" max="5806" width="10" style="1" customWidth="1"/>
    <col min="5807" max="5807" width="9.5703125" style="1" customWidth="1"/>
    <col min="5808" max="5808" width="9.28515625" style="1" customWidth="1"/>
    <col min="5809" max="5809" width="9.140625" style="1"/>
    <col min="5810" max="5810" width="8.42578125" style="1" customWidth="1"/>
    <col min="5811" max="5811" width="17" style="1" customWidth="1"/>
    <col min="5812" max="5812" width="8.28515625" style="1" customWidth="1"/>
    <col min="5813" max="5815" width="9.140625" style="1"/>
    <col min="5816" max="5816" width="20.7109375" style="1" customWidth="1"/>
    <col min="5817" max="6048" width="9.140625" style="1"/>
    <col min="6049" max="6049" width="7.5703125" style="1" customWidth="1"/>
    <col min="6050" max="6050" width="2.7109375" style="1" customWidth="1"/>
    <col min="6051" max="6052" width="2.5703125" style="1" customWidth="1"/>
    <col min="6053" max="6053" width="2.7109375" style="1" customWidth="1"/>
    <col min="6054" max="6056" width="2.85546875" style="1" customWidth="1"/>
    <col min="6057" max="6057" width="32.28515625" style="1" customWidth="1"/>
    <col min="6058" max="6058" width="26.140625" style="1" customWidth="1"/>
    <col min="6059" max="6059" width="30" style="1" customWidth="1"/>
    <col min="6060" max="6060" width="17" style="1" customWidth="1"/>
    <col min="6061" max="6061" width="8.7109375" style="1" customWidth="1"/>
    <col min="6062" max="6062" width="10" style="1" customWidth="1"/>
    <col min="6063" max="6063" width="9.5703125" style="1" customWidth="1"/>
    <col min="6064" max="6064" width="9.28515625" style="1" customWidth="1"/>
    <col min="6065" max="6065" width="9.140625" style="1"/>
    <col min="6066" max="6066" width="8.42578125" style="1" customWidth="1"/>
    <col min="6067" max="6067" width="17" style="1" customWidth="1"/>
    <col min="6068" max="6068" width="8.28515625" style="1" customWidth="1"/>
    <col min="6069" max="6071" width="9.140625" style="1"/>
    <col min="6072" max="6072" width="20.7109375" style="1" customWidth="1"/>
    <col min="6073" max="6304" width="9.140625" style="1"/>
    <col min="6305" max="6305" width="7.5703125" style="1" customWidth="1"/>
    <col min="6306" max="6306" width="2.7109375" style="1" customWidth="1"/>
    <col min="6307" max="6308" width="2.5703125" style="1" customWidth="1"/>
    <col min="6309" max="6309" width="2.7109375" style="1" customWidth="1"/>
    <col min="6310" max="6312" width="2.85546875" style="1" customWidth="1"/>
    <col min="6313" max="6313" width="32.28515625" style="1" customWidth="1"/>
    <col min="6314" max="6314" width="26.140625" style="1" customWidth="1"/>
    <col min="6315" max="6315" width="30" style="1" customWidth="1"/>
    <col min="6316" max="6316" width="17" style="1" customWidth="1"/>
    <col min="6317" max="6317" width="8.7109375" style="1" customWidth="1"/>
    <col min="6318" max="6318" width="10" style="1" customWidth="1"/>
    <col min="6319" max="6319" width="9.5703125" style="1" customWidth="1"/>
    <col min="6320" max="6320" width="9.28515625" style="1" customWidth="1"/>
    <col min="6321" max="6321" width="9.140625" style="1"/>
    <col min="6322" max="6322" width="8.42578125" style="1" customWidth="1"/>
    <col min="6323" max="6323" width="17" style="1" customWidth="1"/>
    <col min="6324" max="6324" width="8.28515625" style="1" customWidth="1"/>
    <col min="6325" max="6327" width="9.140625" style="1"/>
    <col min="6328" max="6328" width="20.7109375" style="1" customWidth="1"/>
    <col min="6329" max="6560" width="9.140625" style="1"/>
    <col min="6561" max="6561" width="7.5703125" style="1" customWidth="1"/>
    <col min="6562" max="6562" width="2.7109375" style="1" customWidth="1"/>
    <col min="6563" max="6564" width="2.5703125" style="1" customWidth="1"/>
    <col min="6565" max="6565" width="2.7109375" style="1" customWidth="1"/>
    <col min="6566" max="6568" width="2.85546875" style="1" customWidth="1"/>
    <col min="6569" max="6569" width="32.28515625" style="1" customWidth="1"/>
    <col min="6570" max="6570" width="26.140625" style="1" customWidth="1"/>
    <col min="6571" max="6571" width="30" style="1" customWidth="1"/>
    <col min="6572" max="6572" width="17" style="1" customWidth="1"/>
    <col min="6573" max="6573" width="8.7109375" style="1" customWidth="1"/>
    <col min="6574" max="6574" width="10" style="1" customWidth="1"/>
    <col min="6575" max="6575" width="9.5703125" style="1" customWidth="1"/>
    <col min="6576" max="6576" width="9.28515625" style="1" customWidth="1"/>
    <col min="6577" max="6577" width="9.140625" style="1"/>
    <col min="6578" max="6578" width="8.42578125" style="1" customWidth="1"/>
    <col min="6579" max="6579" width="17" style="1" customWidth="1"/>
    <col min="6580" max="6580" width="8.28515625" style="1" customWidth="1"/>
    <col min="6581" max="6583" width="9.140625" style="1"/>
    <col min="6584" max="6584" width="20.7109375" style="1" customWidth="1"/>
    <col min="6585" max="6816" width="9.140625" style="1"/>
    <col min="6817" max="6817" width="7.5703125" style="1" customWidth="1"/>
    <col min="6818" max="6818" width="2.7109375" style="1" customWidth="1"/>
    <col min="6819" max="6820" width="2.5703125" style="1" customWidth="1"/>
    <col min="6821" max="6821" width="2.7109375" style="1" customWidth="1"/>
    <col min="6822" max="6824" width="2.85546875" style="1" customWidth="1"/>
    <col min="6825" max="6825" width="32.28515625" style="1" customWidth="1"/>
    <col min="6826" max="6826" width="26.140625" style="1" customWidth="1"/>
    <col min="6827" max="6827" width="30" style="1" customWidth="1"/>
    <col min="6828" max="6828" width="17" style="1" customWidth="1"/>
    <col min="6829" max="6829" width="8.7109375" style="1" customWidth="1"/>
    <col min="6830" max="6830" width="10" style="1" customWidth="1"/>
    <col min="6831" max="6831" width="9.5703125" style="1" customWidth="1"/>
    <col min="6832" max="6832" width="9.28515625" style="1" customWidth="1"/>
    <col min="6833" max="6833" width="9.140625" style="1"/>
    <col min="6834" max="6834" width="8.42578125" style="1" customWidth="1"/>
    <col min="6835" max="6835" width="17" style="1" customWidth="1"/>
    <col min="6836" max="6836" width="8.28515625" style="1" customWidth="1"/>
    <col min="6837" max="6839" width="9.140625" style="1"/>
    <col min="6840" max="6840" width="20.7109375" style="1" customWidth="1"/>
    <col min="6841" max="7072" width="9.140625" style="1"/>
    <col min="7073" max="7073" width="7.5703125" style="1" customWidth="1"/>
    <col min="7074" max="7074" width="2.7109375" style="1" customWidth="1"/>
    <col min="7075" max="7076" width="2.5703125" style="1" customWidth="1"/>
    <col min="7077" max="7077" width="2.7109375" style="1" customWidth="1"/>
    <col min="7078" max="7080" width="2.85546875" style="1" customWidth="1"/>
    <col min="7081" max="7081" width="32.28515625" style="1" customWidth="1"/>
    <col min="7082" max="7082" width="26.140625" style="1" customWidth="1"/>
    <col min="7083" max="7083" width="30" style="1" customWidth="1"/>
    <col min="7084" max="7084" width="17" style="1" customWidth="1"/>
    <col min="7085" max="7085" width="8.7109375" style="1" customWidth="1"/>
    <col min="7086" max="7086" width="10" style="1" customWidth="1"/>
    <col min="7087" max="7087" width="9.5703125" style="1" customWidth="1"/>
    <col min="7088" max="7088" width="9.28515625" style="1" customWidth="1"/>
    <col min="7089" max="7089" width="9.140625" style="1"/>
    <col min="7090" max="7090" width="8.42578125" style="1" customWidth="1"/>
    <col min="7091" max="7091" width="17" style="1" customWidth="1"/>
    <col min="7092" max="7092" width="8.28515625" style="1" customWidth="1"/>
    <col min="7093" max="7095" width="9.140625" style="1"/>
    <col min="7096" max="7096" width="20.7109375" style="1" customWidth="1"/>
    <col min="7097" max="7328" width="9.140625" style="1"/>
    <col min="7329" max="7329" width="7.5703125" style="1" customWidth="1"/>
    <col min="7330" max="7330" width="2.7109375" style="1" customWidth="1"/>
    <col min="7331" max="7332" width="2.5703125" style="1" customWidth="1"/>
    <col min="7333" max="7333" width="2.7109375" style="1" customWidth="1"/>
    <col min="7334" max="7336" width="2.85546875" style="1" customWidth="1"/>
    <col min="7337" max="7337" width="32.28515625" style="1" customWidth="1"/>
    <col min="7338" max="7338" width="26.140625" style="1" customWidth="1"/>
    <col min="7339" max="7339" width="30" style="1" customWidth="1"/>
    <col min="7340" max="7340" width="17" style="1" customWidth="1"/>
    <col min="7341" max="7341" width="8.7109375" style="1" customWidth="1"/>
    <col min="7342" max="7342" width="10" style="1" customWidth="1"/>
    <col min="7343" max="7343" width="9.5703125" style="1" customWidth="1"/>
    <col min="7344" max="7344" width="9.28515625" style="1" customWidth="1"/>
    <col min="7345" max="7345" width="9.140625" style="1"/>
    <col min="7346" max="7346" width="8.42578125" style="1" customWidth="1"/>
    <col min="7347" max="7347" width="17" style="1" customWidth="1"/>
    <col min="7348" max="7348" width="8.28515625" style="1" customWidth="1"/>
    <col min="7349" max="7351" width="9.140625" style="1"/>
    <col min="7352" max="7352" width="20.7109375" style="1" customWidth="1"/>
    <col min="7353" max="7584" width="9.140625" style="1"/>
    <col min="7585" max="7585" width="7.5703125" style="1" customWidth="1"/>
    <col min="7586" max="7586" width="2.7109375" style="1" customWidth="1"/>
    <col min="7587" max="7588" width="2.5703125" style="1" customWidth="1"/>
    <col min="7589" max="7589" width="2.7109375" style="1" customWidth="1"/>
    <col min="7590" max="7592" width="2.85546875" style="1" customWidth="1"/>
    <col min="7593" max="7593" width="32.28515625" style="1" customWidth="1"/>
    <col min="7594" max="7594" width="26.140625" style="1" customWidth="1"/>
    <col min="7595" max="7595" width="30" style="1" customWidth="1"/>
    <col min="7596" max="7596" width="17" style="1" customWidth="1"/>
    <col min="7597" max="7597" width="8.7109375" style="1" customWidth="1"/>
    <col min="7598" max="7598" width="10" style="1" customWidth="1"/>
    <col min="7599" max="7599" width="9.5703125" style="1" customWidth="1"/>
    <col min="7600" max="7600" width="9.28515625" style="1" customWidth="1"/>
    <col min="7601" max="7601" width="9.140625" style="1"/>
    <col min="7602" max="7602" width="8.42578125" style="1" customWidth="1"/>
    <col min="7603" max="7603" width="17" style="1" customWidth="1"/>
    <col min="7604" max="7604" width="8.28515625" style="1" customWidth="1"/>
    <col min="7605" max="7607" width="9.140625" style="1"/>
    <col min="7608" max="7608" width="20.7109375" style="1" customWidth="1"/>
    <col min="7609" max="7840" width="9.140625" style="1"/>
    <col min="7841" max="7841" width="7.5703125" style="1" customWidth="1"/>
    <col min="7842" max="7842" width="2.7109375" style="1" customWidth="1"/>
    <col min="7843" max="7844" width="2.5703125" style="1" customWidth="1"/>
    <col min="7845" max="7845" width="2.7109375" style="1" customWidth="1"/>
    <col min="7846" max="7848" width="2.85546875" style="1" customWidth="1"/>
    <col min="7849" max="7849" width="32.28515625" style="1" customWidth="1"/>
    <col min="7850" max="7850" width="26.140625" style="1" customWidth="1"/>
    <col min="7851" max="7851" width="30" style="1" customWidth="1"/>
    <col min="7852" max="7852" width="17" style="1" customWidth="1"/>
    <col min="7853" max="7853" width="8.7109375" style="1" customWidth="1"/>
    <col min="7854" max="7854" width="10" style="1" customWidth="1"/>
    <col min="7855" max="7855" width="9.5703125" style="1" customWidth="1"/>
    <col min="7856" max="7856" width="9.28515625" style="1" customWidth="1"/>
    <col min="7857" max="7857" width="9.140625" style="1"/>
    <col min="7858" max="7858" width="8.42578125" style="1" customWidth="1"/>
    <col min="7859" max="7859" width="17" style="1" customWidth="1"/>
    <col min="7860" max="7860" width="8.28515625" style="1" customWidth="1"/>
    <col min="7861" max="7863" width="9.140625" style="1"/>
    <col min="7864" max="7864" width="20.7109375" style="1" customWidth="1"/>
    <col min="7865" max="8096" width="9.140625" style="1"/>
    <col min="8097" max="8097" width="7.5703125" style="1" customWidth="1"/>
    <col min="8098" max="8098" width="2.7109375" style="1" customWidth="1"/>
    <col min="8099" max="8100" width="2.5703125" style="1" customWidth="1"/>
    <col min="8101" max="8101" width="2.7109375" style="1" customWidth="1"/>
    <col min="8102" max="8104" width="2.85546875" style="1" customWidth="1"/>
    <col min="8105" max="8105" width="32.28515625" style="1" customWidth="1"/>
    <col min="8106" max="8106" width="26.140625" style="1" customWidth="1"/>
    <col min="8107" max="8107" width="30" style="1" customWidth="1"/>
    <col min="8108" max="8108" width="17" style="1" customWidth="1"/>
    <col min="8109" max="8109" width="8.7109375" style="1" customWidth="1"/>
    <col min="8110" max="8110" width="10" style="1" customWidth="1"/>
    <col min="8111" max="8111" width="9.5703125" style="1" customWidth="1"/>
    <col min="8112" max="8112" width="9.28515625" style="1" customWidth="1"/>
    <col min="8113" max="8113" width="9.140625" style="1"/>
    <col min="8114" max="8114" width="8.42578125" style="1" customWidth="1"/>
    <col min="8115" max="8115" width="17" style="1" customWidth="1"/>
    <col min="8116" max="8116" width="8.28515625" style="1" customWidth="1"/>
    <col min="8117" max="8119" width="9.140625" style="1"/>
    <col min="8120" max="8120" width="20.7109375" style="1" customWidth="1"/>
    <col min="8121" max="8352" width="9.140625" style="1"/>
    <col min="8353" max="8353" width="7.5703125" style="1" customWidth="1"/>
    <col min="8354" max="8354" width="2.7109375" style="1" customWidth="1"/>
    <col min="8355" max="8356" width="2.5703125" style="1" customWidth="1"/>
    <col min="8357" max="8357" width="2.7109375" style="1" customWidth="1"/>
    <col min="8358" max="8360" width="2.85546875" style="1" customWidth="1"/>
    <col min="8361" max="8361" width="32.28515625" style="1" customWidth="1"/>
    <col min="8362" max="8362" width="26.140625" style="1" customWidth="1"/>
    <col min="8363" max="8363" width="30" style="1" customWidth="1"/>
    <col min="8364" max="8364" width="17" style="1" customWidth="1"/>
    <col min="8365" max="8365" width="8.7109375" style="1" customWidth="1"/>
    <col min="8366" max="8366" width="10" style="1" customWidth="1"/>
    <col min="8367" max="8367" width="9.5703125" style="1" customWidth="1"/>
    <col min="8368" max="8368" width="9.28515625" style="1" customWidth="1"/>
    <col min="8369" max="8369" width="9.140625" style="1"/>
    <col min="8370" max="8370" width="8.42578125" style="1" customWidth="1"/>
    <col min="8371" max="8371" width="17" style="1" customWidth="1"/>
    <col min="8372" max="8372" width="8.28515625" style="1" customWidth="1"/>
    <col min="8373" max="8375" width="9.140625" style="1"/>
    <col min="8376" max="8376" width="20.7109375" style="1" customWidth="1"/>
    <col min="8377" max="8608" width="9.140625" style="1"/>
    <col min="8609" max="8609" width="7.5703125" style="1" customWidth="1"/>
    <col min="8610" max="8610" width="2.7109375" style="1" customWidth="1"/>
    <col min="8611" max="8612" width="2.5703125" style="1" customWidth="1"/>
    <col min="8613" max="8613" width="2.7109375" style="1" customWidth="1"/>
    <col min="8614" max="8616" width="2.85546875" style="1" customWidth="1"/>
    <col min="8617" max="8617" width="32.28515625" style="1" customWidth="1"/>
    <col min="8618" max="8618" width="26.140625" style="1" customWidth="1"/>
    <col min="8619" max="8619" width="30" style="1" customWidth="1"/>
    <col min="8620" max="8620" width="17" style="1" customWidth="1"/>
    <col min="8621" max="8621" width="8.7109375" style="1" customWidth="1"/>
    <col min="8622" max="8622" width="10" style="1" customWidth="1"/>
    <col min="8623" max="8623" width="9.5703125" style="1" customWidth="1"/>
    <col min="8624" max="8624" width="9.28515625" style="1" customWidth="1"/>
    <col min="8625" max="8625" width="9.140625" style="1"/>
    <col min="8626" max="8626" width="8.42578125" style="1" customWidth="1"/>
    <col min="8627" max="8627" width="17" style="1" customWidth="1"/>
    <col min="8628" max="8628" width="8.28515625" style="1" customWidth="1"/>
    <col min="8629" max="8631" width="9.140625" style="1"/>
    <col min="8632" max="8632" width="20.7109375" style="1" customWidth="1"/>
    <col min="8633" max="8864" width="9.140625" style="1"/>
    <col min="8865" max="8865" width="7.5703125" style="1" customWidth="1"/>
    <col min="8866" max="8866" width="2.7109375" style="1" customWidth="1"/>
    <col min="8867" max="8868" width="2.5703125" style="1" customWidth="1"/>
    <col min="8869" max="8869" width="2.7109375" style="1" customWidth="1"/>
    <col min="8870" max="8872" width="2.85546875" style="1" customWidth="1"/>
    <col min="8873" max="8873" width="32.28515625" style="1" customWidth="1"/>
    <col min="8874" max="8874" width="26.140625" style="1" customWidth="1"/>
    <col min="8875" max="8875" width="30" style="1" customWidth="1"/>
    <col min="8876" max="8876" width="17" style="1" customWidth="1"/>
    <col min="8877" max="8877" width="8.7109375" style="1" customWidth="1"/>
    <col min="8878" max="8878" width="10" style="1" customWidth="1"/>
    <col min="8879" max="8879" width="9.5703125" style="1" customWidth="1"/>
    <col min="8880" max="8880" width="9.28515625" style="1" customWidth="1"/>
    <col min="8881" max="8881" width="9.140625" style="1"/>
    <col min="8882" max="8882" width="8.42578125" style="1" customWidth="1"/>
    <col min="8883" max="8883" width="17" style="1" customWidth="1"/>
    <col min="8884" max="8884" width="8.28515625" style="1" customWidth="1"/>
    <col min="8885" max="8887" width="9.140625" style="1"/>
    <col min="8888" max="8888" width="20.7109375" style="1" customWidth="1"/>
    <col min="8889" max="9120" width="9.140625" style="1"/>
    <col min="9121" max="9121" width="7.5703125" style="1" customWidth="1"/>
    <col min="9122" max="9122" width="2.7109375" style="1" customWidth="1"/>
    <col min="9123" max="9124" width="2.5703125" style="1" customWidth="1"/>
    <col min="9125" max="9125" width="2.7109375" style="1" customWidth="1"/>
    <col min="9126" max="9128" width="2.85546875" style="1" customWidth="1"/>
    <col min="9129" max="9129" width="32.28515625" style="1" customWidth="1"/>
    <col min="9130" max="9130" width="26.140625" style="1" customWidth="1"/>
    <col min="9131" max="9131" width="30" style="1" customWidth="1"/>
    <col min="9132" max="9132" width="17" style="1" customWidth="1"/>
    <col min="9133" max="9133" width="8.7109375" style="1" customWidth="1"/>
    <col min="9134" max="9134" width="10" style="1" customWidth="1"/>
    <col min="9135" max="9135" width="9.5703125" style="1" customWidth="1"/>
    <col min="9136" max="9136" width="9.28515625" style="1" customWidth="1"/>
    <col min="9137" max="9137" width="9.140625" style="1"/>
    <col min="9138" max="9138" width="8.42578125" style="1" customWidth="1"/>
    <col min="9139" max="9139" width="17" style="1" customWidth="1"/>
    <col min="9140" max="9140" width="8.28515625" style="1" customWidth="1"/>
    <col min="9141" max="9143" width="9.140625" style="1"/>
    <col min="9144" max="9144" width="20.7109375" style="1" customWidth="1"/>
    <col min="9145" max="9376" width="9.140625" style="1"/>
    <col min="9377" max="9377" width="7.5703125" style="1" customWidth="1"/>
    <col min="9378" max="9378" width="2.7109375" style="1" customWidth="1"/>
    <col min="9379" max="9380" width="2.5703125" style="1" customWidth="1"/>
    <col min="9381" max="9381" width="2.7109375" style="1" customWidth="1"/>
    <col min="9382" max="9384" width="2.85546875" style="1" customWidth="1"/>
    <col min="9385" max="9385" width="32.28515625" style="1" customWidth="1"/>
    <col min="9386" max="9386" width="26.140625" style="1" customWidth="1"/>
    <col min="9387" max="9387" width="30" style="1" customWidth="1"/>
    <col min="9388" max="9388" width="17" style="1" customWidth="1"/>
    <col min="9389" max="9389" width="8.7109375" style="1" customWidth="1"/>
    <col min="9390" max="9390" width="10" style="1" customWidth="1"/>
    <col min="9391" max="9391" width="9.5703125" style="1" customWidth="1"/>
    <col min="9392" max="9392" width="9.28515625" style="1" customWidth="1"/>
    <col min="9393" max="9393" width="9.140625" style="1"/>
    <col min="9394" max="9394" width="8.42578125" style="1" customWidth="1"/>
    <col min="9395" max="9395" width="17" style="1" customWidth="1"/>
    <col min="9396" max="9396" width="8.28515625" style="1" customWidth="1"/>
    <col min="9397" max="9399" width="9.140625" style="1"/>
    <col min="9400" max="9400" width="20.7109375" style="1" customWidth="1"/>
    <col min="9401" max="9632" width="9.140625" style="1"/>
    <col min="9633" max="9633" width="7.5703125" style="1" customWidth="1"/>
    <col min="9634" max="9634" width="2.7109375" style="1" customWidth="1"/>
    <col min="9635" max="9636" width="2.5703125" style="1" customWidth="1"/>
    <col min="9637" max="9637" width="2.7109375" style="1" customWidth="1"/>
    <col min="9638" max="9640" width="2.85546875" style="1" customWidth="1"/>
    <col min="9641" max="9641" width="32.28515625" style="1" customWidth="1"/>
    <col min="9642" max="9642" width="26.140625" style="1" customWidth="1"/>
    <col min="9643" max="9643" width="30" style="1" customWidth="1"/>
    <col min="9644" max="9644" width="17" style="1" customWidth="1"/>
    <col min="9645" max="9645" width="8.7109375" style="1" customWidth="1"/>
    <col min="9646" max="9646" width="10" style="1" customWidth="1"/>
    <col min="9647" max="9647" width="9.5703125" style="1" customWidth="1"/>
    <col min="9648" max="9648" width="9.28515625" style="1" customWidth="1"/>
    <col min="9649" max="9649" width="9.140625" style="1"/>
    <col min="9650" max="9650" width="8.42578125" style="1" customWidth="1"/>
    <col min="9651" max="9651" width="17" style="1" customWidth="1"/>
    <col min="9652" max="9652" width="8.28515625" style="1" customWidth="1"/>
    <col min="9653" max="9655" width="9.140625" style="1"/>
    <col min="9656" max="9656" width="20.7109375" style="1" customWidth="1"/>
    <col min="9657" max="9888" width="9.140625" style="1"/>
    <col min="9889" max="9889" width="7.5703125" style="1" customWidth="1"/>
    <col min="9890" max="9890" width="2.7109375" style="1" customWidth="1"/>
    <col min="9891" max="9892" width="2.5703125" style="1" customWidth="1"/>
    <col min="9893" max="9893" width="2.7109375" style="1" customWidth="1"/>
    <col min="9894" max="9896" width="2.85546875" style="1" customWidth="1"/>
    <col min="9897" max="9897" width="32.28515625" style="1" customWidth="1"/>
    <col min="9898" max="9898" width="26.140625" style="1" customWidth="1"/>
    <col min="9899" max="9899" width="30" style="1" customWidth="1"/>
    <col min="9900" max="9900" width="17" style="1" customWidth="1"/>
    <col min="9901" max="9901" width="8.7109375" style="1" customWidth="1"/>
    <col min="9902" max="9902" width="10" style="1" customWidth="1"/>
    <col min="9903" max="9903" width="9.5703125" style="1" customWidth="1"/>
    <col min="9904" max="9904" width="9.28515625" style="1" customWidth="1"/>
    <col min="9905" max="9905" width="9.140625" style="1"/>
    <col min="9906" max="9906" width="8.42578125" style="1" customWidth="1"/>
    <col min="9907" max="9907" width="17" style="1" customWidth="1"/>
    <col min="9908" max="9908" width="8.28515625" style="1" customWidth="1"/>
    <col min="9909" max="9911" width="9.140625" style="1"/>
    <col min="9912" max="9912" width="20.7109375" style="1" customWidth="1"/>
    <col min="9913" max="10144" width="9.140625" style="1"/>
    <col min="10145" max="10145" width="7.5703125" style="1" customWidth="1"/>
    <col min="10146" max="10146" width="2.7109375" style="1" customWidth="1"/>
    <col min="10147" max="10148" width="2.5703125" style="1" customWidth="1"/>
    <col min="10149" max="10149" width="2.7109375" style="1" customWidth="1"/>
    <col min="10150" max="10152" width="2.85546875" style="1" customWidth="1"/>
    <col min="10153" max="10153" width="32.28515625" style="1" customWidth="1"/>
    <col min="10154" max="10154" width="26.140625" style="1" customWidth="1"/>
    <col min="10155" max="10155" width="30" style="1" customWidth="1"/>
    <col min="10156" max="10156" width="17" style="1" customWidth="1"/>
    <col min="10157" max="10157" width="8.7109375" style="1" customWidth="1"/>
    <col min="10158" max="10158" width="10" style="1" customWidth="1"/>
    <col min="10159" max="10159" width="9.5703125" style="1" customWidth="1"/>
    <col min="10160" max="10160" width="9.28515625" style="1" customWidth="1"/>
    <col min="10161" max="10161" width="9.140625" style="1"/>
    <col min="10162" max="10162" width="8.42578125" style="1" customWidth="1"/>
    <col min="10163" max="10163" width="17" style="1" customWidth="1"/>
    <col min="10164" max="10164" width="8.28515625" style="1" customWidth="1"/>
    <col min="10165" max="10167" width="9.140625" style="1"/>
    <col min="10168" max="10168" width="20.7109375" style="1" customWidth="1"/>
    <col min="10169" max="10400" width="9.140625" style="1"/>
    <col min="10401" max="10401" width="7.5703125" style="1" customWidth="1"/>
    <col min="10402" max="10402" width="2.7109375" style="1" customWidth="1"/>
    <col min="10403" max="10404" width="2.5703125" style="1" customWidth="1"/>
    <col min="10405" max="10405" width="2.7109375" style="1" customWidth="1"/>
    <col min="10406" max="10408" width="2.85546875" style="1" customWidth="1"/>
    <col min="10409" max="10409" width="32.28515625" style="1" customWidth="1"/>
    <col min="10410" max="10410" width="26.140625" style="1" customWidth="1"/>
    <col min="10411" max="10411" width="30" style="1" customWidth="1"/>
    <col min="10412" max="10412" width="17" style="1" customWidth="1"/>
    <col min="10413" max="10413" width="8.7109375" style="1" customWidth="1"/>
    <col min="10414" max="10414" width="10" style="1" customWidth="1"/>
    <col min="10415" max="10415" width="9.5703125" style="1" customWidth="1"/>
    <col min="10416" max="10416" width="9.28515625" style="1" customWidth="1"/>
    <col min="10417" max="10417" width="9.140625" style="1"/>
    <col min="10418" max="10418" width="8.42578125" style="1" customWidth="1"/>
    <col min="10419" max="10419" width="17" style="1" customWidth="1"/>
    <col min="10420" max="10420" width="8.28515625" style="1" customWidth="1"/>
    <col min="10421" max="10423" width="9.140625" style="1"/>
    <col min="10424" max="10424" width="20.7109375" style="1" customWidth="1"/>
    <col min="10425" max="10656" width="9.140625" style="1"/>
    <col min="10657" max="10657" width="7.5703125" style="1" customWidth="1"/>
    <col min="10658" max="10658" width="2.7109375" style="1" customWidth="1"/>
    <col min="10659" max="10660" width="2.5703125" style="1" customWidth="1"/>
    <col min="10661" max="10661" width="2.7109375" style="1" customWidth="1"/>
    <col min="10662" max="10664" width="2.85546875" style="1" customWidth="1"/>
    <col min="10665" max="10665" width="32.28515625" style="1" customWidth="1"/>
    <col min="10666" max="10666" width="26.140625" style="1" customWidth="1"/>
    <col min="10667" max="10667" width="30" style="1" customWidth="1"/>
    <col min="10668" max="10668" width="17" style="1" customWidth="1"/>
    <col min="10669" max="10669" width="8.7109375" style="1" customWidth="1"/>
    <col min="10670" max="10670" width="10" style="1" customWidth="1"/>
    <col min="10671" max="10671" width="9.5703125" style="1" customWidth="1"/>
    <col min="10672" max="10672" width="9.28515625" style="1" customWidth="1"/>
    <col min="10673" max="10673" width="9.140625" style="1"/>
    <col min="10674" max="10674" width="8.42578125" style="1" customWidth="1"/>
    <col min="10675" max="10675" width="17" style="1" customWidth="1"/>
    <col min="10676" max="10676" width="8.28515625" style="1" customWidth="1"/>
    <col min="10677" max="10679" width="9.140625" style="1"/>
    <col min="10680" max="10680" width="20.7109375" style="1" customWidth="1"/>
    <col min="10681" max="10912" width="9.140625" style="1"/>
    <col min="10913" max="10913" width="7.5703125" style="1" customWidth="1"/>
    <col min="10914" max="10914" width="2.7109375" style="1" customWidth="1"/>
    <col min="10915" max="10916" width="2.5703125" style="1" customWidth="1"/>
    <col min="10917" max="10917" width="2.7109375" style="1" customWidth="1"/>
    <col min="10918" max="10920" width="2.85546875" style="1" customWidth="1"/>
    <col min="10921" max="10921" width="32.28515625" style="1" customWidth="1"/>
    <col min="10922" max="10922" width="26.140625" style="1" customWidth="1"/>
    <col min="10923" max="10923" width="30" style="1" customWidth="1"/>
    <col min="10924" max="10924" width="17" style="1" customWidth="1"/>
    <col min="10925" max="10925" width="8.7109375" style="1" customWidth="1"/>
    <col min="10926" max="10926" width="10" style="1" customWidth="1"/>
    <col min="10927" max="10927" width="9.5703125" style="1" customWidth="1"/>
    <col min="10928" max="10928" width="9.28515625" style="1" customWidth="1"/>
    <col min="10929" max="10929" width="9.140625" style="1"/>
    <col min="10930" max="10930" width="8.42578125" style="1" customWidth="1"/>
    <col min="10931" max="10931" width="17" style="1" customWidth="1"/>
    <col min="10932" max="10932" width="8.28515625" style="1" customWidth="1"/>
    <col min="10933" max="10935" width="9.140625" style="1"/>
    <col min="10936" max="10936" width="20.7109375" style="1" customWidth="1"/>
    <col min="10937" max="11168" width="9.140625" style="1"/>
    <col min="11169" max="11169" width="7.5703125" style="1" customWidth="1"/>
    <col min="11170" max="11170" width="2.7109375" style="1" customWidth="1"/>
    <col min="11171" max="11172" width="2.5703125" style="1" customWidth="1"/>
    <col min="11173" max="11173" width="2.7109375" style="1" customWidth="1"/>
    <col min="11174" max="11176" width="2.85546875" style="1" customWidth="1"/>
    <col min="11177" max="11177" width="32.28515625" style="1" customWidth="1"/>
    <col min="11178" max="11178" width="26.140625" style="1" customWidth="1"/>
    <col min="11179" max="11179" width="30" style="1" customWidth="1"/>
    <col min="11180" max="11180" width="17" style="1" customWidth="1"/>
    <col min="11181" max="11181" width="8.7109375" style="1" customWidth="1"/>
    <col min="11182" max="11182" width="10" style="1" customWidth="1"/>
    <col min="11183" max="11183" width="9.5703125" style="1" customWidth="1"/>
    <col min="11184" max="11184" width="9.28515625" style="1" customWidth="1"/>
    <col min="11185" max="11185" width="9.140625" style="1"/>
    <col min="11186" max="11186" width="8.42578125" style="1" customWidth="1"/>
    <col min="11187" max="11187" width="17" style="1" customWidth="1"/>
    <col min="11188" max="11188" width="8.28515625" style="1" customWidth="1"/>
    <col min="11189" max="11191" width="9.140625" style="1"/>
    <col min="11192" max="11192" width="20.7109375" style="1" customWidth="1"/>
    <col min="11193" max="11424" width="9.140625" style="1"/>
    <col min="11425" max="11425" width="7.5703125" style="1" customWidth="1"/>
    <col min="11426" max="11426" width="2.7109375" style="1" customWidth="1"/>
    <col min="11427" max="11428" width="2.5703125" style="1" customWidth="1"/>
    <col min="11429" max="11429" width="2.7109375" style="1" customWidth="1"/>
    <col min="11430" max="11432" width="2.85546875" style="1" customWidth="1"/>
    <col min="11433" max="11433" width="32.28515625" style="1" customWidth="1"/>
    <col min="11434" max="11434" width="26.140625" style="1" customWidth="1"/>
    <col min="11435" max="11435" width="30" style="1" customWidth="1"/>
    <col min="11436" max="11436" width="17" style="1" customWidth="1"/>
    <col min="11437" max="11437" width="8.7109375" style="1" customWidth="1"/>
    <col min="11438" max="11438" width="10" style="1" customWidth="1"/>
    <col min="11439" max="11439" width="9.5703125" style="1" customWidth="1"/>
    <col min="11440" max="11440" width="9.28515625" style="1" customWidth="1"/>
    <col min="11441" max="11441" width="9.140625" style="1"/>
    <col min="11442" max="11442" width="8.42578125" style="1" customWidth="1"/>
    <col min="11443" max="11443" width="17" style="1" customWidth="1"/>
    <col min="11444" max="11444" width="8.28515625" style="1" customWidth="1"/>
    <col min="11445" max="11447" width="9.140625" style="1"/>
    <col min="11448" max="11448" width="20.7109375" style="1" customWidth="1"/>
    <col min="11449" max="11680" width="9.140625" style="1"/>
    <col min="11681" max="11681" width="7.5703125" style="1" customWidth="1"/>
    <col min="11682" max="11682" width="2.7109375" style="1" customWidth="1"/>
    <col min="11683" max="11684" width="2.5703125" style="1" customWidth="1"/>
    <col min="11685" max="11685" width="2.7109375" style="1" customWidth="1"/>
    <col min="11686" max="11688" width="2.85546875" style="1" customWidth="1"/>
    <col min="11689" max="11689" width="32.28515625" style="1" customWidth="1"/>
    <col min="11690" max="11690" width="26.140625" style="1" customWidth="1"/>
    <col min="11691" max="11691" width="30" style="1" customWidth="1"/>
    <col min="11692" max="11692" width="17" style="1" customWidth="1"/>
    <col min="11693" max="11693" width="8.7109375" style="1" customWidth="1"/>
    <col min="11694" max="11694" width="10" style="1" customWidth="1"/>
    <col min="11695" max="11695" width="9.5703125" style="1" customWidth="1"/>
    <col min="11696" max="11696" width="9.28515625" style="1" customWidth="1"/>
    <col min="11697" max="11697" width="9.140625" style="1"/>
    <col min="11698" max="11698" width="8.42578125" style="1" customWidth="1"/>
    <col min="11699" max="11699" width="17" style="1" customWidth="1"/>
    <col min="11700" max="11700" width="8.28515625" style="1" customWidth="1"/>
    <col min="11701" max="11703" width="9.140625" style="1"/>
    <col min="11704" max="11704" width="20.7109375" style="1" customWidth="1"/>
    <col min="11705" max="11936" width="9.140625" style="1"/>
    <col min="11937" max="11937" width="7.5703125" style="1" customWidth="1"/>
    <col min="11938" max="11938" width="2.7109375" style="1" customWidth="1"/>
    <col min="11939" max="11940" width="2.5703125" style="1" customWidth="1"/>
    <col min="11941" max="11941" width="2.7109375" style="1" customWidth="1"/>
    <col min="11942" max="11944" width="2.85546875" style="1" customWidth="1"/>
    <col min="11945" max="11945" width="32.28515625" style="1" customWidth="1"/>
    <col min="11946" max="11946" width="26.140625" style="1" customWidth="1"/>
    <col min="11947" max="11947" width="30" style="1" customWidth="1"/>
    <col min="11948" max="11948" width="17" style="1" customWidth="1"/>
    <col min="11949" max="11949" width="8.7109375" style="1" customWidth="1"/>
    <col min="11950" max="11950" width="10" style="1" customWidth="1"/>
    <col min="11951" max="11951" width="9.5703125" style="1" customWidth="1"/>
    <col min="11952" max="11952" width="9.28515625" style="1" customWidth="1"/>
    <col min="11953" max="11953" width="9.140625" style="1"/>
    <col min="11954" max="11954" width="8.42578125" style="1" customWidth="1"/>
    <col min="11955" max="11955" width="17" style="1" customWidth="1"/>
    <col min="11956" max="11956" width="8.28515625" style="1" customWidth="1"/>
    <col min="11957" max="11959" width="9.140625" style="1"/>
    <col min="11960" max="11960" width="20.7109375" style="1" customWidth="1"/>
    <col min="11961" max="12192" width="9.140625" style="1"/>
    <col min="12193" max="12193" width="7.5703125" style="1" customWidth="1"/>
    <col min="12194" max="12194" width="2.7109375" style="1" customWidth="1"/>
    <col min="12195" max="12196" width="2.5703125" style="1" customWidth="1"/>
    <col min="12197" max="12197" width="2.7109375" style="1" customWidth="1"/>
    <col min="12198" max="12200" width="2.85546875" style="1" customWidth="1"/>
    <col min="12201" max="12201" width="32.28515625" style="1" customWidth="1"/>
    <col min="12202" max="12202" width="26.140625" style="1" customWidth="1"/>
    <col min="12203" max="12203" width="30" style="1" customWidth="1"/>
    <col min="12204" max="12204" width="17" style="1" customWidth="1"/>
    <col min="12205" max="12205" width="8.7109375" style="1" customWidth="1"/>
    <col min="12206" max="12206" width="10" style="1" customWidth="1"/>
    <col min="12207" max="12207" width="9.5703125" style="1" customWidth="1"/>
    <col min="12208" max="12208" width="9.28515625" style="1" customWidth="1"/>
    <col min="12209" max="12209" width="9.140625" style="1"/>
    <col min="12210" max="12210" width="8.42578125" style="1" customWidth="1"/>
    <col min="12211" max="12211" width="17" style="1" customWidth="1"/>
    <col min="12212" max="12212" width="8.28515625" style="1" customWidth="1"/>
    <col min="12213" max="12215" width="9.140625" style="1"/>
    <col min="12216" max="12216" width="20.7109375" style="1" customWidth="1"/>
    <col min="12217" max="12448" width="9.140625" style="1"/>
    <col min="12449" max="12449" width="7.5703125" style="1" customWidth="1"/>
    <col min="12450" max="12450" width="2.7109375" style="1" customWidth="1"/>
    <col min="12451" max="12452" width="2.5703125" style="1" customWidth="1"/>
    <col min="12453" max="12453" width="2.7109375" style="1" customWidth="1"/>
    <col min="12454" max="12456" width="2.85546875" style="1" customWidth="1"/>
    <col min="12457" max="12457" width="32.28515625" style="1" customWidth="1"/>
    <col min="12458" max="12458" width="26.140625" style="1" customWidth="1"/>
    <col min="12459" max="12459" width="30" style="1" customWidth="1"/>
    <col min="12460" max="12460" width="17" style="1" customWidth="1"/>
    <col min="12461" max="12461" width="8.7109375" style="1" customWidth="1"/>
    <col min="12462" max="12462" width="10" style="1" customWidth="1"/>
    <col min="12463" max="12463" width="9.5703125" style="1" customWidth="1"/>
    <col min="12464" max="12464" width="9.28515625" style="1" customWidth="1"/>
    <col min="12465" max="12465" width="9.140625" style="1"/>
    <col min="12466" max="12466" width="8.42578125" style="1" customWidth="1"/>
    <col min="12467" max="12467" width="17" style="1" customWidth="1"/>
    <col min="12468" max="12468" width="8.28515625" style="1" customWidth="1"/>
    <col min="12469" max="12471" width="9.140625" style="1"/>
    <col min="12472" max="12472" width="20.7109375" style="1" customWidth="1"/>
    <col min="12473" max="12704" width="9.140625" style="1"/>
    <col min="12705" max="12705" width="7.5703125" style="1" customWidth="1"/>
    <col min="12706" max="12706" width="2.7109375" style="1" customWidth="1"/>
    <col min="12707" max="12708" width="2.5703125" style="1" customWidth="1"/>
    <col min="12709" max="12709" width="2.7109375" style="1" customWidth="1"/>
    <col min="12710" max="12712" width="2.85546875" style="1" customWidth="1"/>
    <col min="12713" max="12713" width="32.28515625" style="1" customWidth="1"/>
    <col min="12714" max="12714" width="26.140625" style="1" customWidth="1"/>
    <col min="12715" max="12715" width="30" style="1" customWidth="1"/>
    <col min="12716" max="12716" width="17" style="1" customWidth="1"/>
    <col min="12717" max="12717" width="8.7109375" style="1" customWidth="1"/>
    <col min="12718" max="12718" width="10" style="1" customWidth="1"/>
    <col min="12719" max="12719" width="9.5703125" style="1" customWidth="1"/>
    <col min="12720" max="12720" width="9.28515625" style="1" customWidth="1"/>
    <col min="12721" max="12721" width="9.140625" style="1"/>
    <col min="12722" max="12722" width="8.42578125" style="1" customWidth="1"/>
    <col min="12723" max="12723" width="17" style="1" customWidth="1"/>
    <col min="12724" max="12724" width="8.28515625" style="1" customWidth="1"/>
    <col min="12725" max="12727" width="9.140625" style="1"/>
    <col min="12728" max="12728" width="20.7109375" style="1" customWidth="1"/>
    <col min="12729" max="12960" width="9.140625" style="1"/>
    <col min="12961" max="12961" width="7.5703125" style="1" customWidth="1"/>
    <col min="12962" max="12962" width="2.7109375" style="1" customWidth="1"/>
    <col min="12963" max="12964" width="2.5703125" style="1" customWidth="1"/>
    <col min="12965" max="12965" width="2.7109375" style="1" customWidth="1"/>
    <col min="12966" max="12968" width="2.85546875" style="1" customWidth="1"/>
    <col min="12969" max="12969" width="32.28515625" style="1" customWidth="1"/>
    <col min="12970" max="12970" width="26.140625" style="1" customWidth="1"/>
    <col min="12971" max="12971" width="30" style="1" customWidth="1"/>
    <col min="12972" max="12972" width="17" style="1" customWidth="1"/>
    <col min="12973" max="12973" width="8.7109375" style="1" customWidth="1"/>
    <col min="12974" max="12974" width="10" style="1" customWidth="1"/>
    <col min="12975" max="12975" width="9.5703125" style="1" customWidth="1"/>
    <col min="12976" max="12976" width="9.28515625" style="1" customWidth="1"/>
    <col min="12977" max="12977" width="9.140625" style="1"/>
    <col min="12978" max="12978" width="8.42578125" style="1" customWidth="1"/>
    <col min="12979" max="12979" width="17" style="1" customWidth="1"/>
    <col min="12980" max="12980" width="8.28515625" style="1" customWidth="1"/>
    <col min="12981" max="12983" width="9.140625" style="1"/>
    <col min="12984" max="12984" width="20.7109375" style="1" customWidth="1"/>
    <col min="12985" max="13216" width="9.140625" style="1"/>
    <col min="13217" max="13217" width="7.5703125" style="1" customWidth="1"/>
    <col min="13218" max="13218" width="2.7109375" style="1" customWidth="1"/>
    <col min="13219" max="13220" width="2.5703125" style="1" customWidth="1"/>
    <col min="13221" max="13221" width="2.7109375" style="1" customWidth="1"/>
    <col min="13222" max="13224" width="2.85546875" style="1" customWidth="1"/>
    <col min="13225" max="13225" width="32.28515625" style="1" customWidth="1"/>
    <col min="13226" max="13226" width="26.140625" style="1" customWidth="1"/>
    <col min="13227" max="13227" width="30" style="1" customWidth="1"/>
    <col min="13228" max="13228" width="17" style="1" customWidth="1"/>
    <col min="13229" max="13229" width="8.7109375" style="1" customWidth="1"/>
    <col min="13230" max="13230" width="10" style="1" customWidth="1"/>
    <col min="13231" max="13231" width="9.5703125" style="1" customWidth="1"/>
    <col min="13232" max="13232" width="9.28515625" style="1" customWidth="1"/>
    <col min="13233" max="13233" width="9.140625" style="1"/>
    <col min="13234" max="13234" width="8.42578125" style="1" customWidth="1"/>
    <col min="13235" max="13235" width="17" style="1" customWidth="1"/>
    <col min="13236" max="13236" width="8.28515625" style="1" customWidth="1"/>
    <col min="13237" max="13239" width="9.140625" style="1"/>
    <col min="13240" max="13240" width="20.7109375" style="1" customWidth="1"/>
    <col min="13241" max="13472" width="9.140625" style="1"/>
    <col min="13473" max="13473" width="7.5703125" style="1" customWidth="1"/>
    <col min="13474" max="13474" width="2.7109375" style="1" customWidth="1"/>
    <col min="13475" max="13476" width="2.5703125" style="1" customWidth="1"/>
    <col min="13477" max="13477" width="2.7109375" style="1" customWidth="1"/>
    <col min="13478" max="13480" width="2.85546875" style="1" customWidth="1"/>
    <col min="13481" max="13481" width="32.28515625" style="1" customWidth="1"/>
    <col min="13482" max="13482" width="26.140625" style="1" customWidth="1"/>
    <col min="13483" max="13483" width="30" style="1" customWidth="1"/>
    <col min="13484" max="13484" width="17" style="1" customWidth="1"/>
    <col min="13485" max="13485" width="8.7109375" style="1" customWidth="1"/>
    <col min="13486" max="13486" width="10" style="1" customWidth="1"/>
    <col min="13487" max="13487" width="9.5703125" style="1" customWidth="1"/>
    <col min="13488" max="13488" width="9.28515625" style="1" customWidth="1"/>
    <col min="13489" max="13489" width="9.140625" style="1"/>
    <col min="13490" max="13490" width="8.42578125" style="1" customWidth="1"/>
    <col min="13491" max="13491" width="17" style="1" customWidth="1"/>
    <col min="13492" max="13492" width="8.28515625" style="1" customWidth="1"/>
    <col min="13493" max="13495" width="9.140625" style="1"/>
    <col min="13496" max="13496" width="20.7109375" style="1" customWidth="1"/>
    <col min="13497" max="13728" width="9.140625" style="1"/>
    <col min="13729" max="13729" width="7.5703125" style="1" customWidth="1"/>
    <col min="13730" max="13730" width="2.7109375" style="1" customWidth="1"/>
    <col min="13731" max="13732" width="2.5703125" style="1" customWidth="1"/>
    <col min="13733" max="13733" width="2.7109375" style="1" customWidth="1"/>
    <col min="13734" max="13736" width="2.85546875" style="1" customWidth="1"/>
    <col min="13737" max="13737" width="32.28515625" style="1" customWidth="1"/>
    <col min="13738" max="13738" width="26.140625" style="1" customWidth="1"/>
    <col min="13739" max="13739" width="30" style="1" customWidth="1"/>
    <col min="13740" max="13740" width="17" style="1" customWidth="1"/>
    <col min="13741" max="13741" width="8.7109375" style="1" customWidth="1"/>
    <col min="13742" max="13742" width="10" style="1" customWidth="1"/>
    <col min="13743" max="13743" width="9.5703125" style="1" customWidth="1"/>
    <col min="13744" max="13744" width="9.28515625" style="1" customWidth="1"/>
    <col min="13745" max="13745" width="9.140625" style="1"/>
    <col min="13746" max="13746" width="8.42578125" style="1" customWidth="1"/>
    <col min="13747" max="13747" width="17" style="1" customWidth="1"/>
    <col min="13748" max="13748" width="8.28515625" style="1" customWidth="1"/>
    <col min="13749" max="13751" width="9.140625" style="1"/>
    <col min="13752" max="13752" width="20.7109375" style="1" customWidth="1"/>
    <col min="13753" max="13984" width="9.140625" style="1"/>
    <col min="13985" max="13985" width="7.5703125" style="1" customWidth="1"/>
    <col min="13986" max="13986" width="2.7109375" style="1" customWidth="1"/>
    <col min="13987" max="13988" width="2.5703125" style="1" customWidth="1"/>
    <col min="13989" max="13989" width="2.7109375" style="1" customWidth="1"/>
    <col min="13990" max="13992" width="2.85546875" style="1" customWidth="1"/>
    <col min="13993" max="13993" width="32.28515625" style="1" customWidth="1"/>
    <col min="13994" max="13994" width="26.140625" style="1" customWidth="1"/>
    <col min="13995" max="13995" width="30" style="1" customWidth="1"/>
    <col min="13996" max="13996" width="17" style="1" customWidth="1"/>
    <col min="13997" max="13997" width="8.7109375" style="1" customWidth="1"/>
    <col min="13998" max="13998" width="10" style="1" customWidth="1"/>
    <col min="13999" max="13999" width="9.5703125" style="1" customWidth="1"/>
    <col min="14000" max="14000" width="9.28515625" style="1" customWidth="1"/>
    <col min="14001" max="14001" width="9.140625" style="1"/>
    <col min="14002" max="14002" width="8.42578125" style="1" customWidth="1"/>
    <col min="14003" max="14003" width="17" style="1" customWidth="1"/>
    <col min="14004" max="14004" width="8.28515625" style="1" customWidth="1"/>
    <col min="14005" max="14007" width="9.140625" style="1"/>
    <col min="14008" max="14008" width="20.7109375" style="1" customWidth="1"/>
    <col min="14009" max="14240" width="9.140625" style="1"/>
    <col min="14241" max="14241" width="7.5703125" style="1" customWidth="1"/>
    <col min="14242" max="14242" width="2.7109375" style="1" customWidth="1"/>
    <col min="14243" max="14244" width="2.5703125" style="1" customWidth="1"/>
    <col min="14245" max="14245" width="2.7109375" style="1" customWidth="1"/>
    <col min="14246" max="14248" width="2.85546875" style="1" customWidth="1"/>
    <col min="14249" max="14249" width="32.28515625" style="1" customWidth="1"/>
    <col min="14250" max="14250" width="26.140625" style="1" customWidth="1"/>
    <col min="14251" max="14251" width="30" style="1" customWidth="1"/>
    <col min="14252" max="14252" width="17" style="1" customWidth="1"/>
    <col min="14253" max="14253" width="8.7109375" style="1" customWidth="1"/>
    <col min="14254" max="14254" width="10" style="1" customWidth="1"/>
    <col min="14255" max="14255" width="9.5703125" style="1" customWidth="1"/>
    <col min="14256" max="14256" width="9.28515625" style="1" customWidth="1"/>
    <col min="14257" max="14257" width="9.140625" style="1"/>
    <col min="14258" max="14258" width="8.42578125" style="1" customWidth="1"/>
    <col min="14259" max="14259" width="17" style="1" customWidth="1"/>
    <col min="14260" max="14260" width="8.28515625" style="1" customWidth="1"/>
    <col min="14261" max="14263" width="9.140625" style="1"/>
    <col min="14264" max="14264" width="20.7109375" style="1" customWidth="1"/>
    <col min="14265" max="14496" width="9.140625" style="1"/>
    <col min="14497" max="14497" width="7.5703125" style="1" customWidth="1"/>
    <col min="14498" max="14498" width="2.7109375" style="1" customWidth="1"/>
    <col min="14499" max="14500" width="2.5703125" style="1" customWidth="1"/>
    <col min="14501" max="14501" width="2.7109375" style="1" customWidth="1"/>
    <col min="14502" max="14504" width="2.85546875" style="1" customWidth="1"/>
    <col min="14505" max="14505" width="32.28515625" style="1" customWidth="1"/>
    <col min="14506" max="14506" width="26.140625" style="1" customWidth="1"/>
    <col min="14507" max="14507" width="30" style="1" customWidth="1"/>
    <col min="14508" max="14508" width="17" style="1" customWidth="1"/>
    <col min="14509" max="14509" width="8.7109375" style="1" customWidth="1"/>
    <col min="14510" max="14510" width="10" style="1" customWidth="1"/>
    <col min="14511" max="14511" width="9.5703125" style="1" customWidth="1"/>
    <col min="14512" max="14512" width="9.28515625" style="1" customWidth="1"/>
    <col min="14513" max="14513" width="9.140625" style="1"/>
    <col min="14514" max="14514" width="8.42578125" style="1" customWidth="1"/>
    <col min="14515" max="14515" width="17" style="1" customWidth="1"/>
    <col min="14516" max="14516" width="8.28515625" style="1" customWidth="1"/>
    <col min="14517" max="14519" width="9.140625" style="1"/>
    <col min="14520" max="14520" width="20.7109375" style="1" customWidth="1"/>
    <col min="14521" max="14752" width="9.140625" style="1"/>
    <col min="14753" max="14753" width="7.5703125" style="1" customWidth="1"/>
    <col min="14754" max="14754" width="2.7109375" style="1" customWidth="1"/>
    <col min="14755" max="14756" width="2.5703125" style="1" customWidth="1"/>
    <col min="14757" max="14757" width="2.7109375" style="1" customWidth="1"/>
    <col min="14758" max="14760" width="2.85546875" style="1" customWidth="1"/>
    <col min="14761" max="14761" width="32.28515625" style="1" customWidth="1"/>
    <col min="14762" max="14762" width="26.140625" style="1" customWidth="1"/>
    <col min="14763" max="14763" width="30" style="1" customWidth="1"/>
    <col min="14764" max="14764" width="17" style="1" customWidth="1"/>
    <col min="14765" max="14765" width="8.7109375" style="1" customWidth="1"/>
    <col min="14766" max="14766" width="10" style="1" customWidth="1"/>
    <col min="14767" max="14767" width="9.5703125" style="1" customWidth="1"/>
    <col min="14768" max="14768" width="9.28515625" style="1" customWidth="1"/>
    <col min="14769" max="14769" width="9.140625" style="1"/>
    <col min="14770" max="14770" width="8.42578125" style="1" customWidth="1"/>
    <col min="14771" max="14771" width="17" style="1" customWidth="1"/>
    <col min="14772" max="14772" width="8.28515625" style="1" customWidth="1"/>
    <col min="14773" max="14775" width="9.140625" style="1"/>
    <col min="14776" max="14776" width="20.7109375" style="1" customWidth="1"/>
    <col min="14777" max="15008" width="9.140625" style="1"/>
    <col min="15009" max="15009" width="7.5703125" style="1" customWidth="1"/>
    <col min="15010" max="15010" width="2.7109375" style="1" customWidth="1"/>
    <col min="15011" max="15012" width="2.5703125" style="1" customWidth="1"/>
    <col min="15013" max="15013" width="2.7109375" style="1" customWidth="1"/>
    <col min="15014" max="15016" width="2.85546875" style="1" customWidth="1"/>
    <col min="15017" max="15017" width="32.28515625" style="1" customWidth="1"/>
    <col min="15018" max="15018" width="26.140625" style="1" customWidth="1"/>
    <col min="15019" max="15019" width="30" style="1" customWidth="1"/>
    <col min="15020" max="15020" width="17" style="1" customWidth="1"/>
    <col min="15021" max="15021" width="8.7109375" style="1" customWidth="1"/>
    <col min="15022" max="15022" width="10" style="1" customWidth="1"/>
    <col min="15023" max="15023" width="9.5703125" style="1" customWidth="1"/>
    <col min="15024" max="15024" width="9.28515625" style="1" customWidth="1"/>
    <col min="15025" max="15025" width="9.140625" style="1"/>
    <col min="15026" max="15026" width="8.42578125" style="1" customWidth="1"/>
    <col min="15027" max="15027" width="17" style="1" customWidth="1"/>
    <col min="15028" max="15028" width="8.28515625" style="1" customWidth="1"/>
    <col min="15029" max="15031" width="9.140625" style="1"/>
    <col min="15032" max="15032" width="20.7109375" style="1" customWidth="1"/>
    <col min="15033" max="15264" width="9.140625" style="1"/>
    <col min="15265" max="15265" width="7.5703125" style="1" customWidth="1"/>
    <col min="15266" max="15266" width="2.7109375" style="1" customWidth="1"/>
    <col min="15267" max="15268" width="2.5703125" style="1" customWidth="1"/>
    <col min="15269" max="15269" width="2.7109375" style="1" customWidth="1"/>
    <col min="15270" max="15272" width="2.85546875" style="1" customWidth="1"/>
    <col min="15273" max="15273" width="32.28515625" style="1" customWidth="1"/>
    <col min="15274" max="15274" width="26.140625" style="1" customWidth="1"/>
    <col min="15275" max="15275" width="30" style="1" customWidth="1"/>
    <col min="15276" max="15276" width="17" style="1" customWidth="1"/>
    <col min="15277" max="15277" width="8.7109375" style="1" customWidth="1"/>
    <col min="15278" max="15278" width="10" style="1" customWidth="1"/>
    <col min="15279" max="15279" width="9.5703125" style="1" customWidth="1"/>
    <col min="15280" max="15280" width="9.28515625" style="1" customWidth="1"/>
    <col min="15281" max="15281" width="9.140625" style="1"/>
    <col min="15282" max="15282" width="8.42578125" style="1" customWidth="1"/>
    <col min="15283" max="15283" width="17" style="1" customWidth="1"/>
    <col min="15284" max="15284" width="8.28515625" style="1" customWidth="1"/>
    <col min="15285" max="15287" width="9.140625" style="1"/>
    <col min="15288" max="15288" width="20.7109375" style="1" customWidth="1"/>
    <col min="15289" max="15520" width="9.140625" style="1"/>
    <col min="15521" max="15521" width="7.5703125" style="1" customWidth="1"/>
    <col min="15522" max="15522" width="2.7109375" style="1" customWidth="1"/>
    <col min="15523" max="15524" width="2.5703125" style="1" customWidth="1"/>
    <col min="15525" max="15525" width="2.7109375" style="1" customWidth="1"/>
    <col min="15526" max="15528" width="2.85546875" style="1" customWidth="1"/>
    <col min="15529" max="15529" width="32.28515625" style="1" customWidth="1"/>
    <col min="15530" max="15530" width="26.140625" style="1" customWidth="1"/>
    <col min="15531" max="15531" width="30" style="1" customWidth="1"/>
    <col min="15532" max="15532" width="17" style="1" customWidth="1"/>
    <col min="15533" max="15533" width="8.7109375" style="1" customWidth="1"/>
    <col min="15534" max="15534" width="10" style="1" customWidth="1"/>
    <col min="15535" max="15535" width="9.5703125" style="1" customWidth="1"/>
    <col min="15536" max="15536" width="9.28515625" style="1" customWidth="1"/>
    <col min="15537" max="15537" width="9.140625" style="1"/>
    <col min="15538" max="15538" width="8.42578125" style="1" customWidth="1"/>
    <col min="15539" max="15539" width="17" style="1" customWidth="1"/>
    <col min="15540" max="15540" width="8.28515625" style="1" customWidth="1"/>
    <col min="15541" max="15543" width="9.140625" style="1"/>
    <col min="15544" max="15544" width="20.7109375" style="1" customWidth="1"/>
    <col min="15545" max="15776" width="9.140625" style="1"/>
    <col min="15777" max="15777" width="7.5703125" style="1" customWidth="1"/>
    <col min="15778" max="15778" width="2.7109375" style="1" customWidth="1"/>
    <col min="15779" max="15780" width="2.5703125" style="1" customWidth="1"/>
    <col min="15781" max="15781" width="2.7109375" style="1" customWidth="1"/>
    <col min="15782" max="15784" width="2.85546875" style="1" customWidth="1"/>
    <col min="15785" max="15785" width="32.28515625" style="1" customWidth="1"/>
    <col min="15786" max="15786" width="26.140625" style="1" customWidth="1"/>
    <col min="15787" max="15787" width="30" style="1" customWidth="1"/>
    <col min="15788" max="15788" width="17" style="1" customWidth="1"/>
    <col min="15789" max="15789" width="8.7109375" style="1" customWidth="1"/>
    <col min="15790" max="15790" width="10" style="1" customWidth="1"/>
    <col min="15791" max="15791" width="9.5703125" style="1" customWidth="1"/>
    <col min="15792" max="15792" width="9.28515625" style="1" customWidth="1"/>
    <col min="15793" max="15793" width="9.140625" style="1"/>
    <col min="15794" max="15794" width="8.42578125" style="1" customWidth="1"/>
    <col min="15795" max="15795" width="17" style="1" customWidth="1"/>
    <col min="15796" max="15796" width="8.28515625" style="1" customWidth="1"/>
    <col min="15797" max="15799" width="9.140625" style="1"/>
    <col min="15800" max="15800" width="20.7109375" style="1" customWidth="1"/>
    <col min="15801" max="16032" width="9.140625" style="1"/>
    <col min="16033" max="16033" width="7.5703125" style="1" customWidth="1"/>
    <col min="16034" max="16034" width="2.7109375" style="1" customWidth="1"/>
    <col min="16035" max="16036" width="2.5703125" style="1" customWidth="1"/>
    <col min="16037" max="16037" width="2.7109375" style="1" customWidth="1"/>
    <col min="16038" max="16040" width="2.85546875" style="1" customWidth="1"/>
    <col min="16041" max="16041" width="32.28515625" style="1" customWidth="1"/>
    <col min="16042" max="16042" width="26.140625" style="1" customWidth="1"/>
    <col min="16043" max="16043" width="30" style="1" customWidth="1"/>
    <col min="16044" max="16044" width="17" style="1" customWidth="1"/>
    <col min="16045" max="16045" width="8.7109375" style="1" customWidth="1"/>
    <col min="16046" max="16046" width="10" style="1" customWidth="1"/>
    <col min="16047" max="16047" width="9.5703125" style="1" customWidth="1"/>
    <col min="16048" max="16048" width="9.28515625" style="1" customWidth="1"/>
    <col min="16049" max="16049" width="9.140625" style="1"/>
    <col min="16050" max="16050" width="8.42578125" style="1" customWidth="1"/>
    <col min="16051" max="16051" width="17" style="1" customWidth="1"/>
    <col min="16052" max="16052" width="8.28515625" style="1" customWidth="1"/>
    <col min="16053" max="16055" width="9.140625" style="1"/>
    <col min="16056" max="16056" width="20.7109375" style="1" customWidth="1"/>
    <col min="16057" max="16384" width="9.140625" style="1"/>
  </cols>
  <sheetData>
    <row r="1" spans="1:20" ht="20.2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P1" s="151"/>
      <c r="Q1" s="151"/>
      <c r="R1" s="172" t="s">
        <v>198</v>
      </c>
      <c r="S1" s="172"/>
      <c r="T1" s="172"/>
    </row>
    <row r="2" spans="1:20" ht="20.25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  <c r="R2" s="151"/>
      <c r="S2" s="151" t="s">
        <v>199</v>
      </c>
      <c r="T2" s="152"/>
    </row>
    <row r="3" spans="1:20" ht="20.25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2"/>
      <c r="R3" s="151"/>
      <c r="S3" s="151" t="s">
        <v>200</v>
      </c>
      <c r="T3" s="152"/>
    </row>
    <row r="4" spans="1:20" x14ac:dyDescent="0.25">
      <c r="A4" s="13"/>
      <c r="B4" s="13"/>
      <c r="C4" s="13"/>
      <c r="D4" s="13"/>
      <c r="E4" s="13"/>
      <c r="F4" s="13"/>
      <c r="G4" s="13"/>
      <c r="H4" s="13"/>
      <c r="I4" s="14"/>
      <c r="J4" s="15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x14ac:dyDescent="0.25">
      <c r="A5" s="16" t="s">
        <v>197</v>
      </c>
      <c r="B5" s="16" t="s">
        <v>59</v>
      </c>
      <c r="C5" s="13"/>
      <c r="D5" s="13"/>
      <c r="E5" s="13"/>
      <c r="F5" s="13"/>
      <c r="G5" s="13"/>
      <c r="H5" s="13"/>
      <c r="I5" s="13"/>
      <c r="J5" s="15"/>
      <c r="K5" s="13"/>
      <c r="L5" s="13"/>
      <c r="M5" s="13"/>
      <c r="N5" s="13"/>
      <c r="O5" s="13"/>
      <c r="P5" s="13"/>
      <c r="Q5" s="13"/>
      <c r="R5" s="13"/>
      <c r="S5" s="13"/>
      <c r="T5" s="13"/>
    </row>
    <row r="6" spans="1:20" x14ac:dyDescent="0.25">
      <c r="A6" s="13"/>
      <c r="B6" s="13"/>
      <c r="C6" s="13"/>
      <c r="D6" s="13"/>
      <c r="E6" s="13"/>
      <c r="F6" s="13"/>
      <c r="G6" s="13"/>
      <c r="H6" s="13"/>
      <c r="I6" s="14"/>
      <c r="J6" s="15"/>
      <c r="K6" s="13"/>
      <c r="L6" s="13"/>
      <c r="M6" s="13"/>
      <c r="N6" s="13"/>
      <c r="O6" s="13"/>
      <c r="P6" s="13"/>
      <c r="Q6" s="13"/>
      <c r="R6" s="13"/>
      <c r="S6" s="14"/>
      <c r="T6" s="13"/>
    </row>
    <row r="7" spans="1:20" s="5" customFormat="1" ht="31.5" customHeight="1" x14ac:dyDescent="0.25">
      <c r="A7" s="159" t="s">
        <v>0</v>
      </c>
      <c r="B7" s="159" t="s">
        <v>12</v>
      </c>
      <c r="C7" s="159"/>
      <c r="D7" s="159"/>
      <c r="E7" s="159"/>
      <c r="F7" s="159"/>
      <c r="G7" s="159"/>
      <c r="H7" s="159"/>
      <c r="I7" s="156" t="s">
        <v>45</v>
      </c>
      <c r="J7" s="156" t="s">
        <v>195</v>
      </c>
      <c r="K7" s="159" t="s">
        <v>13</v>
      </c>
      <c r="L7" s="161" t="s">
        <v>1</v>
      </c>
      <c r="M7" s="161"/>
      <c r="N7" s="161"/>
      <c r="O7" s="161"/>
      <c r="P7" s="161"/>
      <c r="Q7" s="161"/>
      <c r="R7" s="161"/>
      <c r="S7" s="156" t="s">
        <v>196</v>
      </c>
      <c r="T7" s="159" t="s">
        <v>6</v>
      </c>
    </row>
    <row r="8" spans="1:20" s="5" customFormat="1" ht="15.75" x14ac:dyDescent="0.25">
      <c r="A8" s="160"/>
      <c r="B8" s="160"/>
      <c r="C8" s="160"/>
      <c r="D8" s="160"/>
      <c r="E8" s="160"/>
      <c r="F8" s="160"/>
      <c r="G8" s="160"/>
      <c r="H8" s="160"/>
      <c r="I8" s="157"/>
      <c r="J8" s="157"/>
      <c r="K8" s="160"/>
      <c r="L8" s="161" t="s">
        <v>44</v>
      </c>
      <c r="M8" s="161"/>
      <c r="N8" s="161"/>
      <c r="O8" s="161" t="s">
        <v>194</v>
      </c>
      <c r="P8" s="161"/>
      <c r="Q8" s="161"/>
      <c r="R8" s="159" t="s">
        <v>5</v>
      </c>
      <c r="S8" s="157"/>
      <c r="T8" s="160"/>
    </row>
    <row r="9" spans="1:20" s="5" customFormat="1" ht="15.75" x14ac:dyDescent="0.25">
      <c r="A9" s="160"/>
      <c r="B9" s="160"/>
      <c r="C9" s="160"/>
      <c r="D9" s="160"/>
      <c r="E9" s="160"/>
      <c r="F9" s="160"/>
      <c r="G9" s="160"/>
      <c r="H9" s="160"/>
      <c r="I9" s="157"/>
      <c r="J9" s="157"/>
      <c r="K9" s="160"/>
      <c r="L9" s="17" t="s">
        <v>2</v>
      </c>
      <c r="M9" s="17" t="s">
        <v>3</v>
      </c>
      <c r="N9" s="17" t="s">
        <v>4</v>
      </c>
      <c r="O9" s="17" t="s">
        <v>2</v>
      </c>
      <c r="P9" s="17" t="s">
        <v>3</v>
      </c>
      <c r="Q9" s="17" t="s">
        <v>4</v>
      </c>
      <c r="R9" s="160"/>
      <c r="S9" s="157"/>
      <c r="T9" s="160"/>
    </row>
    <row r="10" spans="1:20" s="5" customFormat="1" ht="15.75" x14ac:dyDescent="0.25">
      <c r="A10" s="163"/>
      <c r="B10" s="163"/>
      <c r="C10" s="163"/>
      <c r="D10" s="163"/>
      <c r="E10" s="163"/>
      <c r="F10" s="163"/>
      <c r="G10" s="163"/>
      <c r="H10" s="163"/>
      <c r="I10" s="158"/>
      <c r="J10" s="158"/>
      <c r="K10" s="163"/>
      <c r="L10" s="18" t="s">
        <v>46</v>
      </c>
      <c r="M10" s="18" t="str">
        <f>L10</f>
        <v>(Rp.000)</v>
      </c>
      <c r="N10" s="18" t="str">
        <f>L10</f>
        <v>(Rp.000)</v>
      </c>
      <c r="O10" s="18" t="str">
        <f>N10</f>
        <v>(Rp.000)</v>
      </c>
      <c r="P10" s="18" t="str">
        <f>O10</f>
        <v>(Rp.000)</v>
      </c>
      <c r="Q10" s="18" t="str">
        <f>P10</f>
        <v>(Rp.000)</v>
      </c>
      <c r="R10" s="18" t="str">
        <f>Q10</f>
        <v>(Rp.000)</v>
      </c>
      <c r="S10" s="158"/>
      <c r="T10" s="18"/>
    </row>
    <row r="11" spans="1:20" s="7" customFormat="1" ht="15.75" x14ac:dyDescent="0.25">
      <c r="A11" s="19">
        <v>1</v>
      </c>
      <c r="B11" s="162">
        <v>2</v>
      </c>
      <c r="C11" s="162"/>
      <c r="D11" s="162"/>
      <c r="E11" s="162"/>
      <c r="F11" s="162"/>
      <c r="G11" s="162"/>
      <c r="H11" s="162"/>
      <c r="I11" s="20">
        <v>3</v>
      </c>
      <c r="J11" s="19">
        <v>4</v>
      </c>
      <c r="K11" s="19">
        <v>5</v>
      </c>
      <c r="L11" s="19">
        <v>6</v>
      </c>
      <c r="M11" s="19">
        <v>7</v>
      </c>
      <c r="N11" s="19">
        <v>8</v>
      </c>
      <c r="O11" s="19">
        <v>9</v>
      </c>
      <c r="P11" s="19">
        <v>10</v>
      </c>
      <c r="Q11" s="19">
        <v>11</v>
      </c>
      <c r="R11" s="19">
        <v>12</v>
      </c>
      <c r="S11" s="19">
        <v>13</v>
      </c>
      <c r="T11" s="19">
        <v>14</v>
      </c>
    </row>
    <row r="12" spans="1:20" s="7" customFormat="1" ht="15.75" x14ac:dyDescent="0.25">
      <c r="A12" s="21"/>
      <c r="B12" s="22"/>
      <c r="C12" s="23"/>
      <c r="D12" s="23"/>
      <c r="E12" s="23"/>
      <c r="F12" s="23"/>
      <c r="G12" s="23"/>
      <c r="H12" s="24"/>
      <c r="I12" s="25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</row>
    <row r="13" spans="1:20" s="5" customFormat="1" ht="47.25" x14ac:dyDescent="0.25">
      <c r="A13" s="26"/>
      <c r="B13" s="27" t="s">
        <v>21</v>
      </c>
      <c r="C13" s="28" t="s">
        <v>60</v>
      </c>
      <c r="D13" s="29"/>
      <c r="E13" s="30"/>
      <c r="F13" s="30"/>
      <c r="G13" s="30"/>
      <c r="H13" s="31"/>
      <c r="I13" s="32" t="s">
        <v>61</v>
      </c>
      <c r="J13" s="33"/>
      <c r="K13" s="34"/>
      <c r="L13" s="35"/>
      <c r="M13" s="35"/>
      <c r="N13" s="35"/>
      <c r="O13" s="35"/>
      <c r="P13" s="35"/>
      <c r="Q13" s="35"/>
      <c r="R13" s="35"/>
      <c r="S13" s="35"/>
      <c r="T13" s="35"/>
    </row>
    <row r="14" spans="1:20" s="5" customFormat="1" ht="47.25" x14ac:dyDescent="0.25">
      <c r="A14" s="26" t="s">
        <v>27</v>
      </c>
      <c r="B14" s="27" t="s">
        <v>21</v>
      </c>
      <c r="C14" s="28" t="s">
        <v>60</v>
      </c>
      <c r="D14" s="36" t="s">
        <v>21</v>
      </c>
      <c r="E14" s="36" t="s">
        <v>60</v>
      </c>
      <c r="F14" s="28" t="s">
        <v>22</v>
      </c>
      <c r="G14" s="37" t="s">
        <v>22</v>
      </c>
      <c r="H14" s="38"/>
      <c r="I14" s="32" t="s">
        <v>8</v>
      </c>
      <c r="J14" s="33"/>
      <c r="K14" s="34"/>
      <c r="L14" s="39">
        <f t="shared" ref="L14:S14" si="0">SUM(L15:L33)</f>
        <v>1721164250</v>
      </c>
      <c r="M14" s="39">
        <f t="shared" si="0"/>
        <v>0</v>
      </c>
      <c r="N14" s="39">
        <f t="shared" si="0"/>
        <v>0</v>
      </c>
      <c r="O14" s="39">
        <f t="shared" si="0"/>
        <v>0</v>
      </c>
      <c r="P14" s="39">
        <f t="shared" si="0"/>
        <v>0</v>
      </c>
      <c r="Q14" s="39">
        <f t="shared" si="0"/>
        <v>0</v>
      </c>
      <c r="R14" s="39">
        <f t="shared" si="0"/>
        <v>0</v>
      </c>
      <c r="S14" s="39">
        <f t="shared" si="0"/>
        <v>1721164250</v>
      </c>
      <c r="T14" s="35"/>
    </row>
    <row r="15" spans="1:20" s="5" customFormat="1" ht="63" x14ac:dyDescent="0.25">
      <c r="A15" s="35"/>
      <c r="B15" s="40" t="s">
        <v>21</v>
      </c>
      <c r="C15" s="41" t="s">
        <v>60</v>
      </c>
      <c r="D15" s="42" t="s">
        <v>21</v>
      </c>
      <c r="E15" s="42" t="s">
        <v>60</v>
      </c>
      <c r="F15" s="41" t="s">
        <v>22</v>
      </c>
      <c r="G15" s="42" t="s">
        <v>22</v>
      </c>
      <c r="H15" s="43" t="s">
        <v>22</v>
      </c>
      <c r="I15" s="34" t="s">
        <v>14</v>
      </c>
      <c r="J15" s="33" t="s">
        <v>9</v>
      </c>
      <c r="K15" s="34" t="s">
        <v>62</v>
      </c>
      <c r="L15" s="44">
        <v>12700000</v>
      </c>
      <c r="M15" s="44"/>
      <c r="N15" s="44"/>
      <c r="O15" s="44"/>
      <c r="P15" s="44"/>
      <c r="Q15" s="44"/>
      <c r="R15" s="44"/>
      <c r="S15" s="44">
        <f t="shared" ref="S15:S16" si="1">L15</f>
        <v>12700000</v>
      </c>
      <c r="T15" s="45"/>
    </row>
    <row r="16" spans="1:20" s="5" customFormat="1" ht="47.25" x14ac:dyDescent="0.25">
      <c r="A16" s="35"/>
      <c r="B16" s="40" t="s">
        <v>21</v>
      </c>
      <c r="C16" s="41" t="s">
        <v>60</v>
      </c>
      <c r="D16" s="42" t="s">
        <v>11</v>
      </c>
      <c r="E16" s="42" t="s">
        <v>52</v>
      </c>
      <c r="F16" s="41" t="s">
        <v>22</v>
      </c>
      <c r="G16" s="42" t="s">
        <v>18</v>
      </c>
      <c r="H16" s="43" t="s">
        <v>63</v>
      </c>
      <c r="I16" s="34" t="s">
        <v>64</v>
      </c>
      <c r="J16" s="33" t="s">
        <v>9</v>
      </c>
      <c r="K16" s="34" t="s">
        <v>65</v>
      </c>
      <c r="L16" s="44">
        <v>64800000</v>
      </c>
      <c r="M16" s="44"/>
      <c r="N16" s="44"/>
      <c r="O16" s="44"/>
      <c r="P16" s="44"/>
      <c r="Q16" s="44"/>
      <c r="R16" s="44"/>
      <c r="S16" s="44">
        <f t="shared" si="1"/>
        <v>64800000</v>
      </c>
      <c r="T16" s="45"/>
    </row>
    <row r="17" spans="1:20" s="5" customFormat="1" ht="114.75" customHeight="1" x14ac:dyDescent="0.25">
      <c r="A17" s="35"/>
      <c r="B17" s="46" t="s">
        <v>21</v>
      </c>
      <c r="C17" s="47" t="s">
        <v>60</v>
      </c>
      <c r="D17" s="48" t="s">
        <v>11</v>
      </c>
      <c r="E17" s="48" t="s">
        <v>52</v>
      </c>
      <c r="F17" s="47" t="s">
        <v>22</v>
      </c>
      <c r="G17" s="48" t="s">
        <v>18</v>
      </c>
      <c r="H17" s="49" t="s">
        <v>66</v>
      </c>
      <c r="I17" s="50" t="s">
        <v>30</v>
      </c>
      <c r="J17" s="51" t="s">
        <v>9</v>
      </c>
      <c r="K17" s="50" t="s">
        <v>67</v>
      </c>
      <c r="L17" s="52">
        <v>363600000</v>
      </c>
      <c r="M17" s="52"/>
      <c r="N17" s="52"/>
      <c r="O17" s="52"/>
      <c r="P17" s="52"/>
      <c r="Q17" s="52"/>
      <c r="R17" s="52"/>
      <c r="S17" s="52">
        <f>L17</f>
        <v>363600000</v>
      </c>
      <c r="T17" s="45"/>
    </row>
    <row r="18" spans="1:20" s="5" customFormat="1" ht="15.75" x14ac:dyDescent="0.25">
      <c r="A18" s="35"/>
      <c r="B18" s="40"/>
      <c r="C18" s="41"/>
      <c r="D18" s="41"/>
      <c r="E18" s="41"/>
      <c r="F18" s="41"/>
      <c r="G18" s="41"/>
      <c r="H18" s="43"/>
      <c r="I18" s="34"/>
      <c r="J18" s="33"/>
      <c r="K18" s="34"/>
      <c r="L18" s="44"/>
      <c r="M18" s="44"/>
      <c r="N18" s="44"/>
      <c r="O18" s="44"/>
      <c r="P18" s="44"/>
      <c r="Q18" s="44"/>
      <c r="R18" s="44"/>
      <c r="S18" s="44"/>
      <c r="T18" s="45"/>
    </row>
    <row r="19" spans="1:20" s="8" customFormat="1" ht="63" x14ac:dyDescent="0.25">
      <c r="A19" s="35"/>
      <c r="B19" s="46" t="s">
        <v>21</v>
      </c>
      <c r="C19" s="47" t="s">
        <v>60</v>
      </c>
      <c r="D19" s="48" t="s">
        <v>11</v>
      </c>
      <c r="E19" s="48" t="s">
        <v>52</v>
      </c>
      <c r="F19" s="47" t="s">
        <v>22</v>
      </c>
      <c r="G19" s="48" t="s">
        <v>18</v>
      </c>
      <c r="H19" s="53" t="s">
        <v>47</v>
      </c>
      <c r="I19" s="34" t="s">
        <v>40</v>
      </c>
      <c r="J19" s="33" t="s">
        <v>9</v>
      </c>
      <c r="K19" s="34" t="s">
        <v>68</v>
      </c>
      <c r="L19" s="44">
        <v>6541300</v>
      </c>
      <c r="M19" s="44"/>
      <c r="N19" s="44"/>
      <c r="O19" s="44"/>
      <c r="P19" s="44"/>
      <c r="Q19" s="44"/>
      <c r="R19" s="44"/>
      <c r="S19" s="44">
        <f>L19</f>
        <v>6541300</v>
      </c>
      <c r="T19" s="45"/>
    </row>
    <row r="20" spans="1:20" s="5" customFormat="1" ht="78.75" x14ac:dyDescent="0.25">
      <c r="A20" s="99"/>
      <c r="B20" s="100" t="s">
        <v>21</v>
      </c>
      <c r="C20" s="101" t="s">
        <v>60</v>
      </c>
      <c r="D20" s="102" t="s">
        <v>11</v>
      </c>
      <c r="E20" s="102" t="s">
        <v>52</v>
      </c>
      <c r="F20" s="101" t="s">
        <v>22</v>
      </c>
      <c r="G20" s="102" t="s">
        <v>18</v>
      </c>
      <c r="H20" s="103" t="s">
        <v>23</v>
      </c>
      <c r="I20" s="104" t="s">
        <v>57</v>
      </c>
      <c r="J20" s="105" t="s">
        <v>9</v>
      </c>
      <c r="K20" s="104" t="s">
        <v>69</v>
      </c>
      <c r="L20" s="106">
        <v>42800000</v>
      </c>
      <c r="M20" s="106"/>
      <c r="N20" s="106"/>
      <c r="O20" s="106"/>
      <c r="P20" s="106"/>
      <c r="Q20" s="106"/>
      <c r="R20" s="106"/>
      <c r="S20" s="106">
        <f>L20</f>
        <v>42800000</v>
      </c>
      <c r="T20" s="107"/>
    </row>
    <row r="21" spans="1:20" s="5" customFormat="1" ht="47.25" customHeight="1" x14ac:dyDescent="0.25">
      <c r="A21" s="155" t="s">
        <v>201</v>
      </c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</row>
    <row r="22" spans="1:20" s="5" customFormat="1" ht="60" customHeight="1" x14ac:dyDescent="0.25">
      <c r="A22" s="33"/>
      <c r="B22" s="46" t="s">
        <v>21</v>
      </c>
      <c r="C22" s="47" t="s">
        <v>60</v>
      </c>
      <c r="D22" s="48" t="s">
        <v>11</v>
      </c>
      <c r="E22" s="48" t="s">
        <v>52</v>
      </c>
      <c r="F22" s="47" t="s">
        <v>22</v>
      </c>
      <c r="G22" s="48" t="s">
        <v>18</v>
      </c>
      <c r="H22" s="53" t="s">
        <v>31</v>
      </c>
      <c r="I22" s="54" t="s">
        <v>70</v>
      </c>
      <c r="J22" s="33" t="s">
        <v>9</v>
      </c>
      <c r="K22" s="54" t="s">
        <v>71</v>
      </c>
      <c r="L22" s="55">
        <v>5000000</v>
      </c>
      <c r="M22" s="55"/>
      <c r="N22" s="55"/>
      <c r="O22" s="55"/>
      <c r="P22" s="55"/>
      <c r="Q22" s="55"/>
      <c r="R22" s="55"/>
      <c r="S22" s="55">
        <f>L22</f>
        <v>5000000</v>
      </c>
      <c r="T22" s="56"/>
    </row>
    <row r="23" spans="1:20" s="5" customFormat="1" ht="15.75" x14ac:dyDescent="0.25">
      <c r="A23" s="35"/>
      <c r="B23" s="40"/>
      <c r="C23" s="41"/>
      <c r="D23" s="41"/>
      <c r="E23" s="41"/>
      <c r="F23" s="41"/>
      <c r="G23" s="41"/>
      <c r="H23" s="43"/>
      <c r="I23" s="34"/>
      <c r="J23" s="33"/>
      <c r="K23" s="57"/>
      <c r="L23" s="44"/>
      <c r="M23" s="44"/>
      <c r="N23" s="44"/>
      <c r="O23" s="44"/>
      <c r="P23" s="44"/>
      <c r="Q23" s="44"/>
      <c r="R23" s="44"/>
      <c r="S23" s="44"/>
      <c r="T23" s="45"/>
    </row>
    <row r="24" spans="1:20" s="5" customFormat="1" ht="31.5" x14ac:dyDescent="0.25">
      <c r="A24" s="35"/>
      <c r="B24" s="40" t="s">
        <v>21</v>
      </c>
      <c r="C24" s="41" t="s">
        <v>60</v>
      </c>
      <c r="D24" s="42" t="s">
        <v>11</v>
      </c>
      <c r="E24" s="42" t="s">
        <v>52</v>
      </c>
      <c r="F24" s="41" t="s">
        <v>22</v>
      </c>
      <c r="G24" s="42" t="s">
        <v>18</v>
      </c>
      <c r="H24" s="53" t="s">
        <v>32</v>
      </c>
      <c r="I24" s="34" t="s">
        <v>41</v>
      </c>
      <c r="J24" s="33" t="s">
        <v>9</v>
      </c>
      <c r="K24" s="34" t="s">
        <v>72</v>
      </c>
      <c r="L24" s="44">
        <v>90797339</v>
      </c>
      <c r="M24" s="44"/>
      <c r="N24" s="44"/>
      <c r="O24" s="44"/>
      <c r="P24" s="44"/>
      <c r="Q24" s="44"/>
      <c r="R24" s="44"/>
      <c r="S24" s="44">
        <f t="shared" ref="S24:S28" si="2">L24</f>
        <v>90797339</v>
      </c>
      <c r="T24" s="45"/>
    </row>
    <row r="25" spans="1:20" s="5" customFormat="1" ht="47.25" x14ac:dyDescent="0.25">
      <c r="A25" s="35"/>
      <c r="B25" s="40" t="s">
        <v>21</v>
      </c>
      <c r="C25" s="41" t="s">
        <v>60</v>
      </c>
      <c r="D25" s="42" t="s">
        <v>11</v>
      </c>
      <c r="E25" s="42" t="s">
        <v>52</v>
      </c>
      <c r="F25" s="41" t="s">
        <v>22</v>
      </c>
      <c r="G25" s="42" t="s">
        <v>18</v>
      </c>
      <c r="H25" s="53" t="s">
        <v>48</v>
      </c>
      <c r="I25" s="34" t="s">
        <v>42</v>
      </c>
      <c r="J25" s="33" t="s">
        <v>9</v>
      </c>
      <c r="K25" s="34" t="s">
        <v>73</v>
      </c>
      <c r="L25" s="44">
        <v>89150611</v>
      </c>
      <c r="M25" s="44"/>
      <c r="N25" s="44"/>
      <c r="O25" s="44"/>
      <c r="P25" s="44"/>
      <c r="Q25" s="44"/>
      <c r="R25" s="44"/>
      <c r="S25" s="44">
        <f t="shared" si="2"/>
        <v>89150611</v>
      </c>
      <c r="T25" s="45"/>
    </row>
    <row r="26" spans="1:20" s="5" customFormat="1" ht="63" x14ac:dyDescent="0.25">
      <c r="A26" s="35"/>
      <c r="B26" s="40" t="s">
        <v>21</v>
      </c>
      <c r="C26" s="41" t="s">
        <v>60</v>
      </c>
      <c r="D26" s="42" t="s">
        <v>11</v>
      </c>
      <c r="E26" s="42" t="s">
        <v>52</v>
      </c>
      <c r="F26" s="41" t="s">
        <v>22</v>
      </c>
      <c r="G26" s="42" t="s">
        <v>18</v>
      </c>
      <c r="H26" s="53" t="s">
        <v>49</v>
      </c>
      <c r="I26" s="54" t="s">
        <v>74</v>
      </c>
      <c r="J26" s="33" t="s">
        <v>9</v>
      </c>
      <c r="K26" s="34" t="s">
        <v>75</v>
      </c>
      <c r="L26" s="44">
        <v>30000000</v>
      </c>
      <c r="M26" s="44"/>
      <c r="N26" s="44"/>
      <c r="O26" s="44"/>
      <c r="P26" s="44"/>
      <c r="Q26" s="44"/>
      <c r="R26" s="44"/>
      <c r="S26" s="44">
        <f t="shared" si="2"/>
        <v>30000000</v>
      </c>
      <c r="T26" s="45"/>
    </row>
    <row r="27" spans="1:20" s="5" customFormat="1" ht="63" x14ac:dyDescent="0.25">
      <c r="A27" s="35"/>
      <c r="B27" s="40" t="s">
        <v>21</v>
      </c>
      <c r="C27" s="41" t="s">
        <v>60</v>
      </c>
      <c r="D27" s="42" t="s">
        <v>11</v>
      </c>
      <c r="E27" s="42" t="s">
        <v>52</v>
      </c>
      <c r="F27" s="41" t="s">
        <v>22</v>
      </c>
      <c r="G27" s="42" t="s">
        <v>18</v>
      </c>
      <c r="H27" s="53" t="s">
        <v>50</v>
      </c>
      <c r="I27" s="34" t="s">
        <v>76</v>
      </c>
      <c r="J27" s="33" t="s">
        <v>9</v>
      </c>
      <c r="K27" s="34" t="s">
        <v>77</v>
      </c>
      <c r="L27" s="44">
        <v>70000000</v>
      </c>
      <c r="M27" s="44"/>
      <c r="N27" s="44"/>
      <c r="O27" s="44"/>
      <c r="P27" s="44"/>
      <c r="Q27" s="44"/>
      <c r="R27" s="44"/>
      <c r="S27" s="44">
        <f t="shared" si="2"/>
        <v>70000000</v>
      </c>
      <c r="T27" s="45"/>
    </row>
    <row r="28" spans="1:20" s="5" customFormat="1" ht="78.75" x14ac:dyDescent="0.25">
      <c r="A28" s="35"/>
      <c r="B28" s="40" t="s">
        <v>21</v>
      </c>
      <c r="C28" s="41" t="s">
        <v>60</v>
      </c>
      <c r="D28" s="42" t="s">
        <v>11</v>
      </c>
      <c r="E28" s="42" t="s">
        <v>52</v>
      </c>
      <c r="F28" s="41" t="s">
        <v>22</v>
      </c>
      <c r="G28" s="42" t="s">
        <v>18</v>
      </c>
      <c r="H28" s="53" t="s">
        <v>33</v>
      </c>
      <c r="I28" s="54" t="s">
        <v>78</v>
      </c>
      <c r="J28" s="33" t="s">
        <v>9</v>
      </c>
      <c r="K28" s="34" t="s">
        <v>79</v>
      </c>
      <c r="L28" s="44">
        <v>55000000</v>
      </c>
      <c r="M28" s="44"/>
      <c r="N28" s="44"/>
      <c r="O28" s="44"/>
      <c r="P28" s="44"/>
      <c r="Q28" s="44"/>
      <c r="R28" s="44"/>
      <c r="S28" s="44">
        <f t="shared" si="2"/>
        <v>55000000</v>
      </c>
      <c r="T28" s="45"/>
    </row>
    <row r="29" spans="1:20" s="5" customFormat="1" ht="15.75" x14ac:dyDescent="0.25">
      <c r="A29" s="35"/>
      <c r="B29" s="40"/>
      <c r="C29" s="41"/>
      <c r="D29" s="41"/>
      <c r="E29" s="41"/>
      <c r="F29" s="41"/>
      <c r="G29" s="41"/>
      <c r="H29" s="43"/>
      <c r="I29" s="54"/>
      <c r="J29" s="33"/>
      <c r="K29" s="34"/>
      <c r="L29" s="44"/>
      <c r="M29" s="44"/>
      <c r="N29" s="44"/>
      <c r="O29" s="44"/>
      <c r="P29" s="44"/>
      <c r="Q29" s="44"/>
      <c r="R29" s="44"/>
      <c r="S29" s="44"/>
      <c r="T29" s="45"/>
    </row>
    <row r="30" spans="1:20" s="5" customFormat="1" ht="63" x14ac:dyDescent="0.25">
      <c r="A30" s="35"/>
      <c r="B30" s="40" t="s">
        <v>21</v>
      </c>
      <c r="C30" s="41" t="s">
        <v>60</v>
      </c>
      <c r="D30" s="42" t="s">
        <v>11</v>
      </c>
      <c r="E30" s="42" t="s">
        <v>52</v>
      </c>
      <c r="F30" s="41" t="s">
        <v>22</v>
      </c>
      <c r="G30" s="42" t="s">
        <v>18</v>
      </c>
      <c r="H30" s="43" t="s">
        <v>80</v>
      </c>
      <c r="I30" s="35" t="s">
        <v>43</v>
      </c>
      <c r="J30" s="33" t="s">
        <v>9</v>
      </c>
      <c r="K30" s="34" t="s">
        <v>81</v>
      </c>
      <c r="L30" s="44">
        <v>87200000</v>
      </c>
      <c r="M30" s="44"/>
      <c r="N30" s="44"/>
      <c r="O30" s="44"/>
      <c r="P30" s="44"/>
      <c r="Q30" s="44"/>
      <c r="R30" s="44"/>
      <c r="S30" s="44">
        <f t="shared" ref="S30:S33" si="3">L30</f>
        <v>87200000</v>
      </c>
      <c r="T30" s="45"/>
    </row>
    <row r="31" spans="1:20" s="5" customFormat="1" ht="78.75" x14ac:dyDescent="0.25">
      <c r="A31" s="99"/>
      <c r="B31" s="108" t="s">
        <v>21</v>
      </c>
      <c r="C31" s="109" t="s">
        <v>60</v>
      </c>
      <c r="D31" s="110" t="s">
        <v>11</v>
      </c>
      <c r="E31" s="110" t="s">
        <v>52</v>
      </c>
      <c r="F31" s="109" t="s">
        <v>22</v>
      </c>
      <c r="G31" s="110" t="s">
        <v>18</v>
      </c>
      <c r="H31" s="111" t="s">
        <v>82</v>
      </c>
      <c r="I31" s="104" t="s">
        <v>83</v>
      </c>
      <c r="J31" s="105" t="s">
        <v>9</v>
      </c>
      <c r="K31" s="104" t="s">
        <v>84</v>
      </c>
      <c r="L31" s="106">
        <v>15000000</v>
      </c>
      <c r="M31" s="106"/>
      <c r="N31" s="106"/>
      <c r="O31" s="106"/>
      <c r="P31" s="106"/>
      <c r="Q31" s="106"/>
      <c r="R31" s="106"/>
      <c r="S31" s="106">
        <f t="shared" si="3"/>
        <v>15000000</v>
      </c>
      <c r="T31" s="107"/>
    </row>
    <row r="32" spans="1:20" s="5" customFormat="1" ht="96" customHeight="1" x14ac:dyDescent="0.25">
      <c r="A32" s="155" t="s">
        <v>202</v>
      </c>
      <c r="B32" s="155"/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</row>
    <row r="33" spans="1:20" s="5" customFormat="1" ht="94.5" x14ac:dyDescent="0.25">
      <c r="A33" s="112"/>
      <c r="B33" s="113" t="s">
        <v>21</v>
      </c>
      <c r="C33" s="114" t="s">
        <v>60</v>
      </c>
      <c r="D33" s="115" t="s">
        <v>11</v>
      </c>
      <c r="E33" s="115" t="s">
        <v>52</v>
      </c>
      <c r="F33" s="114" t="s">
        <v>22</v>
      </c>
      <c r="G33" s="115" t="s">
        <v>18</v>
      </c>
      <c r="H33" s="116" t="s">
        <v>85</v>
      </c>
      <c r="I33" s="117" t="s">
        <v>86</v>
      </c>
      <c r="J33" s="25" t="s">
        <v>10</v>
      </c>
      <c r="K33" s="117" t="s">
        <v>87</v>
      </c>
      <c r="L33" s="118">
        <v>788575000</v>
      </c>
      <c r="M33" s="118"/>
      <c r="N33" s="118"/>
      <c r="O33" s="118"/>
      <c r="P33" s="118"/>
      <c r="Q33" s="118"/>
      <c r="R33" s="118"/>
      <c r="S33" s="118">
        <f t="shared" si="3"/>
        <v>788575000</v>
      </c>
      <c r="T33" s="119"/>
    </row>
    <row r="34" spans="1:20" s="5" customFormat="1" ht="15.75" x14ac:dyDescent="0.25">
      <c r="A34" s="35"/>
      <c r="B34" s="40"/>
      <c r="C34" s="41"/>
      <c r="D34" s="42"/>
      <c r="E34" s="42"/>
      <c r="F34" s="41"/>
      <c r="G34" s="42"/>
      <c r="H34" s="43"/>
      <c r="I34" s="34"/>
      <c r="J34" s="58"/>
      <c r="K34" s="34"/>
      <c r="L34" s="44"/>
      <c r="M34" s="44"/>
      <c r="N34" s="44"/>
      <c r="O34" s="44"/>
      <c r="P34" s="44"/>
      <c r="Q34" s="44"/>
      <c r="R34" s="44"/>
      <c r="S34" s="44"/>
      <c r="T34" s="45"/>
    </row>
    <row r="35" spans="1:20" s="5" customFormat="1" ht="94.5" x14ac:dyDescent="0.25">
      <c r="A35" s="26" t="s">
        <v>15</v>
      </c>
      <c r="B35" s="27" t="s">
        <v>21</v>
      </c>
      <c r="C35" s="28" t="s">
        <v>60</v>
      </c>
      <c r="D35" s="36" t="s">
        <v>11</v>
      </c>
      <c r="E35" s="36" t="s">
        <v>52</v>
      </c>
      <c r="F35" s="36" t="s">
        <v>18</v>
      </c>
      <c r="G35" s="36" t="s">
        <v>19</v>
      </c>
      <c r="H35" s="59"/>
      <c r="I35" s="60" t="s">
        <v>35</v>
      </c>
      <c r="J35" s="33"/>
      <c r="K35" s="34"/>
      <c r="L35" s="61">
        <f t="shared" ref="L35:S35" si="4">SUM(L36:L46)</f>
        <v>1924204546</v>
      </c>
      <c r="M35" s="61">
        <f t="shared" si="4"/>
        <v>0</v>
      </c>
      <c r="N35" s="61">
        <f t="shared" si="4"/>
        <v>0</v>
      </c>
      <c r="O35" s="61">
        <f t="shared" si="4"/>
        <v>0</v>
      </c>
      <c r="P35" s="61">
        <f t="shared" si="4"/>
        <v>0</v>
      </c>
      <c r="Q35" s="61">
        <f t="shared" si="4"/>
        <v>0</v>
      </c>
      <c r="R35" s="61">
        <f t="shared" si="4"/>
        <v>0</v>
      </c>
      <c r="S35" s="61">
        <f t="shared" si="4"/>
        <v>1924204546</v>
      </c>
      <c r="T35" s="45"/>
    </row>
    <row r="36" spans="1:20" s="5" customFormat="1" ht="63" x14ac:dyDescent="0.25">
      <c r="A36" s="35"/>
      <c r="B36" s="40" t="s">
        <v>21</v>
      </c>
      <c r="C36" s="41" t="s">
        <v>60</v>
      </c>
      <c r="D36" s="42" t="s">
        <v>11</v>
      </c>
      <c r="E36" s="42" t="s">
        <v>52</v>
      </c>
      <c r="F36" s="42" t="s">
        <v>18</v>
      </c>
      <c r="G36" s="42" t="s">
        <v>19</v>
      </c>
      <c r="H36" s="43" t="s">
        <v>88</v>
      </c>
      <c r="I36" s="34" t="s">
        <v>89</v>
      </c>
      <c r="J36" s="33" t="s">
        <v>9</v>
      </c>
      <c r="K36" s="34" t="s">
        <v>90</v>
      </c>
      <c r="L36" s="44">
        <v>815454546</v>
      </c>
      <c r="M36" s="44"/>
      <c r="N36" s="44"/>
      <c r="O36" s="44"/>
      <c r="P36" s="44"/>
      <c r="Q36" s="44"/>
      <c r="R36" s="44"/>
      <c r="S36" s="44">
        <f t="shared" ref="S36:S44" si="5">L36</f>
        <v>815454546</v>
      </c>
      <c r="T36" s="45"/>
    </row>
    <row r="37" spans="1:20" s="5" customFormat="1" ht="78.75" x14ac:dyDescent="0.25">
      <c r="A37" s="35"/>
      <c r="B37" s="46" t="s">
        <v>21</v>
      </c>
      <c r="C37" s="47" t="s">
        <v>60</v>
      </c>
      <c r="D37" s="48" t="s">
        <v>11</v>
      </c>
      <c r="E37" s="48" t="s">
        <v>52</v>
      </c>
      <c r="F37" s="48" t="s">
        <v>18</v>
      </c>
      <c r="G37" s="48" t="s">
        <v>19</v>
      </c>
      <c r="H37" s="49" t="s">
        <v>66</v>
      </c>
      <c r="I37" s="50" t="s">
        <v>16</v>
      </c>
      <c r="J37" s="51" t="s">
        <v>9</v>
      </c>
      <c r="K37" s="50" t="s">
        <v>91</v>
      </c>
      <c r="L37" s="52">
        <v>221450000</v>
      </c>
      <c r="M37" s="44"/>
      <c r="N37" s="44"/>
      <c r="O37" s="44"/>
      <c r="P37" s="44"/>
      <c r="Q37" s="44"/>
      <c r="R37" s="44"/>
      <c r="S37" s="44">
        <f t="shared" si="5"/>
        <v>221450000</v>
      </c>
      <c r="T37" s="45"/>
    </row>
    <row r="38" spans="1:20" s="5" customFormat="1" ht="63" x14ac:dyDescent="0.25">
      <c r="A38" s="35"/>
      <c r="B38" s="46" t="s">
        <v>21</v>
      </c>
      <c r="C38" s="47" t="s">
        <v>60</v>
      </c>
      <c r="D38" s="48" t="s">
        <v>11</v>
      </c>
      <c r="E38" s="48" t="s">
        <v>52</v>
      </c>
      <c r="F38" s="48" t="s">
        <v>18</v>
      </c>
      <c r="G38" s="48" t="s">
        <v>19</v>
      </c>
      <c r="H38" s="62" t="s">
        <v>47</v>
      </c>
      <c r="I38" s="50" t="s">
        <v>17</v>
      </c>
      <c r="J38" s="51" t="s">
        <v>9</v>
      </c>
      <c r="K38" s="50" t="s">
        <v>92</v>
      </c>
      <c r="L38" s="52">
        <v>167300000</v>
      </c>
      <c r="M38" s="44"/>
      <c r="N38" s="44"/>
      <c r="O38" s="44"/>
      <c r="P38" s="44"/>
      <c r="Q38" s="44"/>
      <c r="R38" s="44"/>
      <c r="S38" s="44">
        <f t="shared" si="5"/>
        <v>167300000</v>
      </c>
      <c r="T38" s="45"/>
    </row>
    <row r="39" spans="1:20" s="5" customFormat="1" ht="78.75" x14ac:dyDescent="0.25">
      <c r="A39" s="35"/>
      <c r="B39" s="46" t="s">
        <v>21</v>
      </c>
      <c r="C39" s="47" t="s">
        <v>60</v>
      </c>
      <c r="D39" s="48" t="s">
        <v>11</v>
      </c>
      <c r="E39" s="48" t="s">
        <v>52</v>
      </c>
      <c r="F39" s="48" t="s">
        <v>18</v>
      </c>
      <c r="G39" s="48" t="s">
        <v>19</v>
      </c>
      <c r="H39" s="62" t="s">
        <v>23</v>
      </c>
      <c r="I39" s="50" t="s">
        <v>93</v>
      </c>
      <c r="J39" s="51" t="s">
        <v>9</v>
      </c>
      <c r="K39" s="50" t="s">
        <v>94</v>
      </c>
      <c r="L39" s="52">
        <v>40000000</v>
      </c>
      <c r="M39" s="44"/>
      <c r="N39" s="44"/>
      <c r="O39" s="44"/>
      <c r="P39" s="44"/>
      <c r="Q39" s="44"/>
      <c r="R39" s="44"/>
      <c r="S39" s="44">
        <f t="shared" si="5"/>
        <v>40000000</v>
      </c>
      <c r="T39" s="45"/>
    </row>
    <row r="40" spans="1:20" s="5" customFormat="1" ht="126" x14ac:dyDescent="0.25">
      <c r="A40" s="99"/>
      <c r="B40" s="108" t="s">
        <v>21</v>
      </c>
      <c r="C40" s="109" t="s">
        <v>60</v>
      </c>
      <c r="D40" s="110" t="s">
        <v>11</v>
      </c>
      <c r="E40" s="110" t="s">
        <v>52</v>
      </c>
      <c r="F40" s="110" t="s">
        <v>18</v>
      </c>
      <c r="G40" s="110" t="s">
        <v>19</v>
      </c>
      <c r="H40" s="111" t="s">
        <v>95</v>
      </c>
      <c r="I40" s="120" t="s">
        <v>96</v>
      </c>
      <c r="J40" s="105" t="s">
        <v>9</v>
      </c>
      <c r="K40" s="104" t="s">
        <v>97</v>
      </c>
      <c r="L40" s="121">
        <v>80000000</v>
      </c>
      <c r="M40" s="106"/>
      <c r="N40" s="106"/>
      <c r="O40" s="106"/>
      <c r="P40" s="106"/>
      <c r="Q40" s="106"/>
      <c r="R40" s="106"/>
      <c r="S40" s="106">
        <f t="shared" si="5"/>
        <v>80000000</v>
      </c>
      <c r="T40" s="107"/>
    </row>
    <row r="41" spans="1:20" s="5" customFormat="1" ht="15.75" customHeight="1" x14ac:dyDescent="0.25">
      <c r="A41" s="155" t="s">
        <v>203</v>
      </c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</row>
    <row r="42" spans="1:20" s="5" customFormat="1" ht="142.5" customHeight="1" x14ac:dyDescent="0.25">
      <c r="A42" s="112"/>
      <c r="B42" s="113" t="s">
        <v>21</v>
      </c>
      <c r="C42" s="114" t="s">
        <v>60</v>
      </c>
      <c r="D42" s="115" t="s">
        <v>11</v>
      </c>
      <c r="E42" s="115" t="s">
        <v>52</v>
      </c>
      <c r="F42" s="115" t="s">
        <v>18</v>
      </c>
      <c r="G42" s="115" t="s">
        <v>19</v>
      </c>
      <c r="H42" s="116" t="s">
        <v>98</v>
      </c>
      <c r="I42" s="122" t="s">
        <v>99</v>
      </c>
      <c r="J42" s="21" t="s">
        <v>100</v>
      </c>
      <c r="K42" s="117" t="s">
        <v>101</v>
      </c>
      <c r="L42" s="118">
        <v>50000000</v>
      </c>
      <c r="M42" s="118"/>
      <c r="N42" s="118"/>
      <c r="O42" s="118"/>
      <c r="P42" s="118"/>
      <c r="Q42" s="118"/>
      <c r="R42" s="118"/>
      <c r="S42" s="118">
        <f>L42</f>
        <v>50000000</v>
      </c>
      <c r="T42" s="119"/>
    </row>
    <row r="43" spans="1:20" s="5" customFormat="1" ht="47.25" customHeight="1" x14ac:dyDescent="0.25">
      <c r="A43" s="63"/>
      <c r="B43" s="40" t="s">
        <v>21</v>
      </c>
      <c r="C43" s="41" t="s">
        <v>60</v>
      </c>
      <c r="D43" s="42" t="s">
        <v>11</v>
      </c>
      <c r="E43" s="42" t="s">
        <v>52</v>
      </c>
      <c r="F43" s="42" t="s">
        <v>18</v>
      </c>
      <c r="G43" s="42" t="s">
        <v>19</v>
      </c>
      <c r="H43" s="43" t="s">
        <v>102</v>
      </c>
      <c r="I43" s="34" t="s">
        <v>103</v>
      </c>
      <c r="J43" s="33" t="s">
        <v>9</v>
      </c>
      <c r="K43" s="34" t="s">
        <v>104</v>
      </c>
      <c r="L43" s="44">
        <v>50000000</v>
      </c>
      <c r="M43" s="44"/>
      <c r="N43" s="44"/>
      <c r="O43" s="44"/>
      <c r="P43" s="44"/>
      <c r="Q43" s="44"/>
      <c r="R43" s="64"/>
      <c r="S43" s="44">
        <f t="shared" si="5"/>
        <v>50000000</v>
      </c>
      <c r="T43" s="45"/>
    </row>
    <row r="44" spans="1:20" s="5" customFormat="1" ht="36" customHeight="1" x14ac:dyDescent="0.25">
      <c r="A44" s="35"/>
      <c r="B44" s="40" t="s">
        <v>21</v>
      </c>
      <c r="C44" s="41" t="s">
        <v>60</v>
      </c>
      <c r="D44" s="42" t="s">
        <v>11</v>
      </c>
      <c r="E44" s="42" t="s">
        <v>52</v>
      </c>
      <c r="F44" s="42" t="s">
        <v>18</v>
      </c>
      <c r="G44" s="42" t="s">
        <v>19</v>
      </c>
      <c r="H44" s="53" t="s">
        <v>54</v>
      </c>
      <c r="I44" s="34" t="s">
        <v>105</v>
      </c>
      <c r="J44" s="33" t="s">
        <v>9</v>
      </c>
      <c r="K44" s="34" t="s">
        <v>106</v>
      </c>
      <c r="L44" s="52">
        <v>130000000</v>
      </c>
      <c r="M44" s="52"/>
      <c r="N44" s="52"/>
      <c r="O44" s="52"/>
      <c r="P44" s="52"/>
      <c r="Q44" s="52"/>
      <c r="R44" s="52"/>
      <c r="S44" s="52">
        <f t="shared" si="5"/>
        <v>130000000</v>
      </c>
      <c r="T44" s="65"/>
    </row>
    <row r="45" spans="1:20" s="5" customFormat="1" ht="43.5" customHeight="1" x14ac:dyDescent="0.25">
      <c r="A45" s="35"/>
      <c r="B45" s="40" t="s">
        <v>21</v>
      </c>
      <c r="C45" s="41" t="s">
        <v>60</v>
      </c>
      <c r="D45" s="42" t="s">
        <v>11</v>
      </c>
      <c r="E45" s="42" t="s">
        <v>52</v>
      </c>
      <c r="F45" s="42" t="s">
        <v>18</v>
      </c>
      <c r="G45" s="42" t="s">
        <v>19</v>
      </c>
      <c r="H45" s="53" t="s">
        <v>55</v>
      </c>
      <c r="I45" s="34" t="s">
        <v>107</v>
      </c>
      <c r="J45" s="33" t="s">
        <v>9</v>
      </c>
      <c r="K45" s="34" t="s">
        <v>108</v>
      </c>
      <c r="L45" s="52">
        <v>300000000</v>
      </c>
      <c r="M45" s="52"/>
      <c r="N45" s="52"/>
      <c r="O45" s="52"/>
      <c r="P45" s="52"/>
      <c r="Q45" s="52"/>
      <c r="R45" s="52"/>
      <c r="S45" s="52">
        <v>300000000</v>
      </c>
      <c r="T45" s="65"/>
    </row>
    <row r="46" spans="1:20" s="5" customFormat="1" ht="47.25" customHeight="1" x14ac:dyDescent="0.25">
      <c r="A46" s="35"/>
      <c r="B46" s="40" t="s">
        <v>21</v>
      </c>
      <c r="C46" s="41" t="s">
        <v>60</v>
      </c>
      <c r="D46" s="42" t="s">
        <v>11</v>
      </c>
      <c r="E46" s="42" t="s">
        <v>52</v>
      </c>
      <c r="F46" s="42" t="s">
        <v>18</v>
      </c>
      <c r="G46" s="42" t="s">
        <v>19</v>
      </c>
      <c r="H46" s="53" t="s">
        <v>56</v>
      </c>
      <c r="I46" s="34" t="s">
        <v>109</v>
      </c>
      <c r="J46" s="33" t="s">
        <v>9</v>
      </c>
      <c r="K46" s="34" t="s">
        <v>110</v>
      </c>
      <c r="L46" s="52">
        <v>70000000</v>
      </c>
      <c r="M46" s="52"/>
      <c r="N46" s="52"/>
      <c r="O46" s="52"/>
      <c r="P46" s="52"/>
      <c r="Q46" s="52"/>
      <c r="R46" s="52"/>
      <c r="S46" s="52">
        <v>70000000</v>
      </c>
      <c r="T46" s="65"/>
    </row>
    <row r="47" spans="1:20" s="5" customFormat="1" ht="110.25" x14ac:dyDescent="0.25">
      <c r="A47" s="26" t="s">
        <v>36</v>
      </c>
      <c r="B47" s="27" t="s">
        <v>21</v>
      </c>
      <c r="C47" s="28" t="s">
        <v>60</v>
      </c>
      <c r="D47" s="36" t="s">
        <v>11</v>
      </c>
      <c r="E47" s="36" t="s">
        <v>52</v>
      </c>
      <c r="F47" s="36" t="s">
        <v>18</v>
      </c>
      <c r="G47" s="36" t="s">
        <v>37</v>
      </c>
      <c r="H47" s="59"/>
      <c r="I47" s="32" t="s">
        <v>39</v>
      </c>
      <c r="J47" s="33"/>
      <c r="K47" s="34"/>
      <c r="L47" s="61">
        <f>L48</f>
        <v>500000000</v>
      </c>
      <c r="M47" s="61">
        <f t="shared" ref="M47:S47" si="6">M48</f>
        <v>0</v>
      </c>
      <c r="N47" s="61">
        <f t="shared" si="6"/>
        <v>0</v>
      </c>
      <c r="O47" s="61">
        <f t="shared" si="6"/>
        <v>0</v>
      </c>
      <c r="P47" s="61">
        <f t="shared" si="6"/>
        <v>0</v>
      </c>
      <c r="Q47" s="61">
        <f t="shared" si="6"/>
        <v>0</v>
      </c>
      <c r="R47" s="61">
        <f t="shared" si="6"/>
        <v>0</v>
      </c>
      <c r="S47" s="61">
        <f t="shared" si="6"/>
        <v>500000000</v>
      </c>
      <c r="T47" s="35"/>
    </row>
    <row r="48" spans="1:20" s="5" customFormat="1" ht="98.25" customHeight="1" x14ac:dyDescent="0.25">
      <c r="A48" s="35"/>
      <c r="B48" s="40" t="s">
        <v>21</v>
      </c>
      <c r="C48" s="41" t="s">
        <v>60</v>
      </c>
      <c r="D48" s="42" t="s">
        <v>11</v>
      </c>
      <c r="E48" s="42" t="s">
        <v>52</v>
      </c>
      <c r="F48" s="42" t="s">
        <v>18</v>
      </c>
      <c r="G48" s="42" t="s">
        <v>37</v>
      </c>
      <c r="H48" s="43" t="s">
        <v>22</v>
      </c>
      <c r="I48" s="34" t="s">
        <v>111</v>
      </c>
      <c r="J48" s="33" t="s">
        <v>58</v>
      </c>
      <c r="K48" s="34" t="s">
        <v>112</v>
      </c>
      <c r="L48" s="44">
        <v>500000000</v>
      </c>
      <c r="M48" s="44"/>
      <c r="N48" s="44"/>
      <c r="O48" s="44"/>
      <c r="P48" s="44"/>
      <c r="Q48" s="44"/>
      <c r="R48" s="44"/>
      <c r="S48" s="44">
        <f>L48</f>
        <v>500000000</v>
      </c>
      <c r="T48" s="35"/>
    </row>
    <row r="49" spans="1:20" s="5" customFormat="1" ht="110.25" x14ac:dyDescent="0.25">
      <c r="A49" s="123" t="s">
        <v>113</v>
      </c>
      <c r="B49" s="124" t="s">
        <v>21</v>
      </c>
      <c r="C49" s="125" t="s">
        <v>60</v>
      </c>
      <c r="D49" s="126" t="s">
        <v>11</v>
      </c>
      <c r="E49" s="126" t="s">
        <v>52</v>
      </c>
      <c r="F49" s="126" t="s">
        <v>18</v>
      </c>
      <c r="G49" s="126" t="s">
        <v>28</v>
      </c>
      <c r="H49" s="127"/>
      <c r="I49" s="128" t="s">
        <v>114</v>
      </c>
      <c r="J49" s="105"/>
      <c r="K49" s="104"/>
      <c r="L49" s="129">
        <f t="shared" ref="L49:S49" si="7">L51</f>
        <v>51000000</v>
      </c>
      <c r="M49" s="129">
        <f t="shared" si="7"/>
        <v>0</v>
      </c>
      <c r="N49" s="129">
        <f t="shared" si="7"/>
        <v>0</v>
      </c>
      <c r="O49" s="129">
        <f t="shared" si="7"/>
        <v>0</v>
      </c>
      <c r="P49" s="129">
        <f t="shared" si="7"/>
        <v>0</v>
      </c>
      <c r="Q49" s="129">
        <f t="shared" si="7"/>
        <v>0</v>
      </c>
      <c r="R49" s="129">
        <f t="shared" si="7"/>
        <v>0</v>
      </c>
      <c r="S49" s="129">
        <f t="shared" si="7"/>
        <v>51000000</v>
      </c>
      <c r="T49" s="99"/>
    </row>
    <row r="50" spans="1:20" s="5" customFormat="1" ht="55.5" customHeight="1" x14ac:dyDescent="0.25">
      <c r="A50" s="155" t="s">
        <v>204</v>
      </c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</row>
    <row r="51" spans="1:20" s="5" customFormat="1" ht="98.25" customHeight="1" x14ac:dyDescent="0.25">
      <c r="A51" s="112"/>
      <c r="B51" s="113" t="s">
        <v>21</v>
      </c>
      <c r="C51" s="114" t="s">
        <v>60</v>
      </c>
      <c r="D51" s="115" t="s">
        <v>11</v>
      </c>
      <c r="E51" s="115" t="s">
        <v>52</v>
      </c>
      <c r="F51" s="115" t="s">
        <v>18</v>
      </c>
      <c r="G51" s="115" t="s">
        <v>28</v>
      </c>
      <c r="H51" s="116" t="s">
        <v>22</v>
      </c>
      <c r="I51" s="122" t="s">
        <v>115</v>
      </c>
      <c r="J51" s="21" t="s">
        <v>9</v>
      </c>
      <c r="K51" s="130" t="s">
        <v>116</v>
      </c>
      <c r="L51" s="118">
        <v>51000000</v>
      </c>
      <c r="M51" s="118"/>
      <c r="N51" s="118"/>
      <c r="O51" s="118"/>
      <c r="P51" s="118"/>
      <c r="Q51" s="118"/>
      <c r="R51" s="118"/>
      <c r="S51" s="118">
        <f>L51</f>
        <v>51000000</v>
      </c>
      <c r="T51" s="112"/>
    </row>
    <row r="52" spans="1:20" s="5" customFormat="1" ht="51.75" customHeight="1" x14ac:dyDescent="0.25">
      <c r="A52" s="26" t="s">
        <v>38</v>
      </c>
      <c r="B52" s="27" t="s">
        <v>21</v>
      </c>
      <c r="C52" s="28" t="s">
        <v>60</v>
      </c>
      <c r="D52" s="36" t="s">
        <v>11</v>
      </c>
      <c r="E52" s="36" t="s">
        <v>52</v>
      </c>
      <c r="F52" s="36" t="s">
        <v>18</v>
      </c>
      <c r="G52" s="36" t="s">
        <v>52</v>
      </c>
      <c r="H52" s="59"/>
      <c r="I52" s="32" t="s">
        <v>117</v>
      </c>
      <c r="J52" s="33"/>
      <c r="K52" s="34"/>
      <c r="L52" s="61">
        <f>SUM(L53:L55)</f>
        <v>878757740</v>
      </c>
      <c r="M52" s="61">
        <f t="shared" ref="M52:S52" si="8">SUM(M53:M55)</f>
        <v>0</v>
      </c>
      <c r="N52" s="61">
        <f t="shared" si="8"/>
        <v>0</v>
      </c>
      <c r="O52" s="61">
        <f t="shared" si="8"/>
        <v>0</v>
      </c>
      <c r="P52" s="61">
        <f t="shared" si="8"/>
        <v>0</v>
      </c>
      <c r="Q52" s="61">
        <f t="shared" si="8"/>
        <v>0</v>
      </c>
      <c r="R52" s="61">
        <f t="shared" si="8"/>
        <v>0</v>
      </c>
      <c r="S52" s="61">
        <f t="shared" si="8"/>
        <v>878757740</v>
      </c>
      <c r="T52" s="35"/>
    </row>
    <row r="53" spans="1:20" s="5" customFormat="1" ht="68.25" customHeight="1" x14ac:dyDescent="0.25">
      <c r="A53" s="26"/>
      <c r="B53" s="46" t="s">
        <v>21</v>
      </c>
      <c r="C53" s="47" t="s">
        <v>60</v>
      </c>
      <c r="D53" s="48" t="s">
        <v>11</v>
      </c>
      <c r="E53" s="48" t="s">
        <v>52</v>
      </c>
      <c r="F53" s="48" t="s">
        <v>18</v>
      </c>
      <c r="G53" s="48" t="s">
        <v>52</v>
      </c>
      <c r="H53" s="66" t="s">
        <v>19</v>
      </c>
      <c r="I53" s="50" t="s">
        <v>193</v>
      </c>
      <c r="J53" s="58" t="s">
        <v>118</v>
      </c>
      <c r="K53" s="34" t="s">
        <v>119</v>
      </c>
      <c r="L53" s="44">
        <v>330157740</v>
      </c>
      <c r="M53" s="44"/>
      <c r="N53" s="44"/>
      <c r="O53" s="44"/>
      <c r="P53" s="44"/>
      <c r="Q53" s="44"/>
      <c r="R53" s="44"/>
      <c r="S53" s="44">
        <v>330157740</v>
      </c>
      <c r="T53" s="35"/>
    </row>
    <row r="54" spans="1:20" s="5" customFormat="1" ht="141.75" x14ac:dyDescent="0.25">
      <c r="A54" s="35"/>
      <c r="B54" s="46" t="s">
        <v>21</v>
      </c>
      <c r="C54" s="47" t="s">
        <v>60</v>
      </c>
      <c r="D54" s="48" t="s">
        <v>11</v>
      </c>
      <c r="E54" s="48" t="s">
        <v>52</v>
      </c>
      <c r="F54" s="48" t="s">
        <v>18</v>
      </c>
      <c r="G54" s="48" t="s">
        <v>52</v>
      </c>
      <c r="H54" s="66" t="s">
        <v>28</v>
      </c>
      <c r="I54" s="67" t="s">
        <v>120</v>
      </c>
      <c r="J54" s="58" t="s">
        <v>121</v>
      </c>
      <c r="K54" s="34" t="s">
        <v>122</v>
      </c>
      <c r="L54" s="44">
        <v>148600000</v>
      </c>
      <c r="M54" s="44"/>
      <c r="N54" s="44"/>
      <c r="O54" s="44"/>
      <c r="P54" s="44"/>
      <c r="Q54" s="44"/>
      <c r="R54" s="44"/>
      <c r="S54" s="44">
        <f>L54</f>
        <v>148600000</v>
      </c>
      <c r="T54" s="35"/>
    </row>
    <row r="55" spans="1:20" s="5" customFormat="1" ht="63" x14ac:dyDescent="0.25">
      <c r="A55" s="35"/>
      <c r="B55" s="46" t="s">
        <v>21</v>
      </c>
      <c r="C55" s="47" t="s">
        <v>60</v>
      </c>
      <c r="D55" s="48" t="s">
        <v>11</v>
      </c>
      <c r="E55" s="48" t="s">
        <v>52</v>
      </c>
      <c r="F55" s="48" t="s">
        <v>18</v>
      </c>
      <c r="G55" s="48" t="s">
        <v>52</v>
      </c>
      <c r="H55" s="66" t="s">
        <v>29</v>
      </c>
      <c r="I55" s="54" t="s">
        <v>123</v>
      </c>
      <c r="J55" s="68" t="s">
        <v>9</v>
      </c>
      <c r="K55" s="34" t="s">
        <v>124</v>
      </c>
      <c r="L55" s="52">
        <v>400000000</v>
      </c>
      <c r="M55" s="44"/>
      <c r="N55" s="44"/>
      <c r="O55" s="44"/>
      <c r="P55" s="44"/>
      <c r="Q55" s="44"/>
      <c r="R55" s="44"/>
      <c r="S55" s="44">
        <f>L55</f>
        <v>400000000</v>
      </c>
      <c r="T55" s="35"/>
    </row>
    <row r="56" spans="1:20" s="5" customFormat="1" ht="15.75" x14ac:dyDescent="0.25">
      <c r="A56" s="35"/>
      <c r="B56" s="69"/>
      <c r="C56" s="70"/>
      <c r="D56" s="71"/>
      <c r="E56" s="71"/>
      <c r="F56" s="71"/>
      <c r="G56" s="71"/>
      <c r="H56" s="72"/>
      <c r="I56" s="54"/>
      <c r="J56" s="68"/>
      <c r="K56" s="34"/>
      <c r="L56" s="52"/>
      <c r="M56" s="44"/>
      <c r="N56" s="44"/>
      <c r="O56" s="44"/>
      <c r="P56" s="44"/>
      <c r="Q56" s="44"/>
      <c r="R56" s="44"/>
      <c r="S56" s="44"/>
      <c r="T56" s="35"/>
    </row>
    <row r="57" spans="1:20" s="5" customFormat="1" ht="34.5" customHeight="1" x14ac:dyDescent="0.25">
      <c r="A57" s="26" t="s">
        <v>125</v>
      </c>
      <c r="B57" s="69" t="s">
        <v>21</v>
      </c>
      <c r="C57" s="70" t="s">
        <v>60</v>
      </c>
      <c r="D57" s="71" t="s">
        <v>11</v>
      </c>
      <c r="E57" s="71" t="s">
        <v>52</v>
      </c>
      <c r="F57" s="71" t="s">
        <v>18</v>
      </c>
      <c r="G57" s="71" t="s">
        <v>34</v>
      </c>
      <c r="H57" s="59"/>
      <c r="I57" s="32" t="s">
        <v>126</v>
      </c>
      <c r="J57" s="33"/>
      <c r="K57" s="34"/>
      <c r="L57" s="61">
        <f t="shared" ref="L57:S57" si="9">SUM(L58:L69)</f>
        <v>5069251150</v>
      </c>
      <c r="M57" s="61">
        <f t="shared" si="9"/>
        <v>0</v>
      </c>
      <c r="N57" s="61">
        <f t="shared" si="9"/>
        <v>0</v>
      </c>
      <c r="O57" s="61">
        <f t="shared" si="9"/>
        <v>0</v>
      </c>
      <c r="P57" s="61">
        <f t="shared" si="9"/>
        <v>0</v>
      </c>
      <c r="Q57" s="61">
        <f t="shared" si="9"/>
        <v>0</v>
      </c>
      <c r="R57" s="61">
        <f t="shared" si="9"/>
        <v>0</v>
      </c>
      <c r="S57" s="61">
        <f t="shared" si="9"/>
        <v>5069251150</v>
      </c>
      <c r="T57" s="35"/>
    </row>
    <row r="58" spans="1:20" s="5" customFormat="1" ht="78" customHeight="1" x14ac:dyDescent="0.25">
      <c r="A58" s="99"/>
      <c r="B58" s="100" t="s">
        <v>21</v>
      </c>
      <c r="C58" s="101" t="s">
        <v>60</v>
      </c>
      <c r="D58" s="102" t="s">
        <v>11</v>
      </c>
      <c r="E58" s="102" t="s">
        <v>52</v>
      </c>
      <c r="F58" s="102" t="s">
        <v>18</v>
      </c>
      <c r="G58" s="102" t="s">
        <v>34</v>
      </c>
      <c r="H58" s="111" t="s">
        <v>63</v>
      </c>
      <c r="I58" s="131" t="s">
        <v>127</v>
      </c>
      <c r="J58" s="132" t="s">
        <v>128</v>
      </c>
      <c r="K58" s="104" t="s">
        <v>129</v>
      </c>
      <c r="L58" s="106">
        <v>600000000</v>
      </c>
      <c r="M58" s="106"/>
      <c r="N58" s="106"/>
      <c r="O58" s="106"/>
      <c r="P58" s="106"/>
      <c r="Q58" s="106"/>
      <c r="R58" s="106"/>
      <c r="S58" s="106">
        <f>L58</f>
        <v>600000000</v>
      </c>
      <c r="T58" s="99"/>
    </row>
    <row r="59" spans="1:20" s="5" customFormat="1" ht="120.75" customHeight="1" x14ac:dyDescent="0.25">
      <c r="A59" s="155" t="s">
        <v>205</v>
      </c>
      <c r="B59" s="155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</row>
    <row r="60" spans="1:20" s="5" customFormat="1" ht="71.25" customHeight="1" x14ac:dyDescent="0.25">
      <c r="A60" s="112"/>
      <c r="B60" s="133" t="s">
        <v>21</v>
      </c>
      <c r="C60" s="134" t="s">
        <v>60</v>
      </c>
      <c r="D60" s="135" t="s">
        <v>11</v>
      </c>
      <c r="E60" s="135" t="s">
        <v>52</v>
      </c>
      <c r="F60" s="135" t="s">
        <v>18</v>
      </c>
      <c r="G60" s="135" t="s">
        <v>34</v>
      </c>
      <c r="H60" s="136" t="s">
        <v>20</v>
      </c>
      <c r="I60" s="122" t="s">
        <v>130</v>
      </c>
      <c r="J60" s="25" t="s">
        <v>131</v>
      </c>
      <c r="K60" s="117" t="s">
        <v>132</v>
      </c>
      <c r="L60" s="118">
        <v>531579980</v>
      </c>
      <c r="M60" s="118"/>
      <c r="N60" s="118"/>
      <c r="O60" s="118"/>
      <c r="P60" s="118"/>
      <c r="Q60" s="118"/>
      <c r="R60" s="118"/>
      <c r="S60" s="118">
        <f t="shared" ref="S60:S66" si="10">L60</f>
        <v>531579980</v>
      </c>
      <c r="T60" s="112"/>
    </row>
    <row r="61" spans="1:20" s="5" customFormat="1" ht="50.25" customHeight="1" x14ac:dyDescent="0.25">
      <c r="A61" s="35"/>
      <c r="B61" s="46" t="s">
        <v>21</v>
      </c>
      <c r="C61" s="47" t="s">
        <v>60</v>
      </c>
      <c r="D61" s="48" t="s">
        <v>11</v>
      </c>
      <c r="E61" s="48" t="s">
        <v>52</v>
      </c>
      <c r="F61" s="48" t="s">
        <v>18</v>
      </c>
      <c r="G61" s="48" t="s">
        <v>34</v>
      </c>
      <c r="H61" s="43" t="s">
        <v>133</v>
      </c>
      <c r="I61" s="54" t="s">
        <v>134</v>
      </c>
      <c r="J61" s="58" t="s">
        <v>135</v>
      </c>
      <c r="K61" s="34" t="s">
        <v>136</v>
      </c>
      <c r="L61" s="44">
        <v>293649690</v>
      </c>
      <c r="M61" s="44"/>
      <c r="N61" s="44"/>
      <c r="O61" s="44"/>
      <c r="P61" s="44"/>
      <c r="Q61" s="44"/>
      <c r="R61" s="44"/>
      <c r="S61" s="44">
        <f t="shared" si="10"/>
        <v>293649690</v>
      </c>
      <c r="T61" s="35"/>
    </row>
    <row r="62" spans="1:20" s="5" customFormat="1" ht="48.75" customHeight="1" x14ac:dyDescent="0.25">
      <c r="A62" s="35"/>
      <c r="B62" s="46" t="s">
        <v>21</v>
      </c>
      <c r="C62" s="47" t="s">
        <v>60</v>
      </c>
      <c r="D62" s="48" t="s">
        <v>11</v>
      </c>
      <c r="E62" s="48" t="s">
        <v>52</v>
      </c>
      <c r="F62" s="48" t="s">
        <v>18</v>
      </c>
      <c r="G62" s="48" t="s">
        <v>34</v>
      </c>
      <c r="H62" s="43" t="s">
        <v>88</v>
      </c>
      <c r="I62" s="54" t="s">
        <v>137</v>
      </c>
      <c r="J62" s="58" t="s">
        <v>138</v>
      </c>
      <c r="K62" s="34" t="s">
        <v>139</v>
      </c>
      <c r="L62" s="44">
        <v>210963040</v>
      </c>
      <c r="M62" s="44"/>
      <c r="N62" s="44"/>
      <c r="O62" s="44"/>
      <c r="P62" s="44"/>
      <c r="Q62" s="44"/>
      <c r="R62" s="44"/>
      <c r="S62" s="44">
        <f t="shared" si="10"/>
        <v>210963040</v>
      </c>
      <c r="T62" s="35"/>
    </row>
    <row r="63" spans="1:20" s="5" customFormat="1" ht="126" x14ac:dyDescent="0.25">
      <c r="A63" s="35"/>
      <c r="B63" s="46" t="s">
        <v>21</v>
      </c>
      <c r="C63" s="47" t="s">
        <v>60</v>
      </c>
      <c r="D63" s="48" t="s">
        <v>11</v>
      </c>
      <c r="E63" s="48" t="s">
        <v>52</v>
      </c>
      <c r="F63" s="48" t="s">
        <v>18</v>
      </c>
      <c r="G63" s="48" t="s">
        <v>34</v>
      </c>
      <c r="H63" s="43" t="s">
        <v>140</v>
      </c>
      <c r="I63" s="54" t="s">
        <v>141</v>
      </c>
      <c r="J63" s="73" t="s">
        <v>142</v>
      </c>
      <c r="K63" s="34" t="s">
        <v>143</v>
      </c>
      <c r="L63" s="44">
        <v>333058440</v>
      </c>
      <c r="M63" s="44"/>
      <c r="N63" s="44"/>
      <c r="O63" s="44"/>
      <c r="P63" s="44"/>
      <c r="Q63" s="44"/>
      <c r="R63" s="44"/>
      <c r="S63" s="44">
        <f t="shared" si="10"/>
        <v>333058440</v>
      </c>
      <c r="T63" s="35"/>
    </row>
    <row r="64" spans="1:20" s="5" customFormat="1" ht="204.75" x14ac:dyDescent="0.25">
      <c r="A64" s="35"/>
      <c r="B64" s="46" t="s">
        <v>21</v>
      </c>
      <c r="C64" s="47" t="s">
        <v>60</v>
      </c>
      <c r="D64" s="48" t="s">
        <v>11</v>
      </c>
      <c r="E64" s="48" t="s">
        <v>52</v>
      </c>
      <c r="F64" s="48" t="s">
        <v>18</v>
      </c>
      <c r="G64" s="48" t="s">
        <v>34</v>
      </c>
      <c r="H64" s="43" t="s">
        <v>66</v>
      </c>
      <c r="I64" s="54" t="s">
        <v>144</v>
      </c>
      <c r="J64" s="58" t="s">
        <v>145</v>
      </c>
      <c r="K64" s="34" t="s">
        <v>146</v>
      </c>
      <c r="L64" s="44">
        <v>600000000</v>
      </c>
      <c r="M64" s="44"/>
      <c r="N64" s="44"/>
      <c r="O64" s="44"/>
      <c r="P64" s="44"/>
      <c r="Q64" s="44"/>
      <c r="R64" s="44"/>
      <c r="S64" s="44">
        <f t="shared" si="10"/>
        <v>600000000</v>
      </c>
      <c r="T64" s="35"/>
    </row>
    <row r="65" spans="1:121" s="5" customFormat="1" ht="15.75" x14ac:dyDescent="0.25">
      <c r="A65" s="164" t="s">
        <v>206</v>
      </c>
      <c r="B65" s="165"/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  <c r="AC65" s="165"/>
      <c r="AD65" s="165"/>
      <c r="AE65" s="165"/>
      <c r="AF65" s="165"/>
      <c r="AG65" s="165"/>
      <c r="AH65" s="165"/>
      <c r="AI65" s="165"/>
      <c r="AJ65" s="165"/>
      <c r="AK65" s="165"/>
      <c r="AL65" s="165"/>
      <c r="AM65" s="165"/>
      <c r="AN65" s="165"/>
      <c r="AO65" s="165"/>
      <c r="AP65" s="165"/>
      <c r="AQ65" s="165"/>
      <c r="AR65" s="165"/>
      <c r="AS65" s="165"/>
      <c r="AT65" s="165"/>
      <c r="AU65" s="165"/>
      <c r="AV65" s="165"/>
      <c r="AW65" s="165"/>
      <c r="AX65" s="165"/>
      <c r="AY65" s="165"/>
      <c r="AZ65" s="165"/>
      <c r="BA65" s="165"/>
      <c r="BB65" s="165"/>
      <c r="BC65" s="165"/>
      <c r="BD65" s="165"/>
      <c r="BE65" s="165"/>
      <c r="BF65" s="165"/>
      <c r="BG65" s="165"/>
      <c r="BH65" s="165"/>
      <c r="BI65" s="165"/>
      <c r="BJ65" s="165"/>
      <c r="BK65" s="165"/>
      <c r="BL65" s="165"/>
      <c r="BM65" s="165"/>
      <c r="BN65" s="165"/>
      <c r="BO65" s="165"/>
      <c r="BP65" s="165"/>
      <c r="BQ65" s="165"/>
      <c r="BR65" s="165"/>
      <c r="BS65" s="165"/>
      <c r="BT65" s="165"/>
      <c r="BU65" s="165"/>
      <c r="BV65" s="165"/>
      <c r="BW65" s="165"/>
      <c r="BX65" s="165"/>
      <c r="BY65" s="165"/>
      <c r="BZ65" s="165"/>
      <c r="CA65" s="165"/>
      <c r="CB65" s="165"/>
      <c r="CC65" s="165"/>
      <c r="CD65" s="165"/>
      <c r="CE65" s="165"/>
      <c r="CF65" s="165"/>
      <c r="CG65" s="165"/>
      <c r="CH65" s="165"/>
      <c r="CI65" s="165"/>
      <c r="CJ65" s="165"/>
      <c r="CK65" s="165"/>
      <c r="CL65" s="165"/>
      <c r="CM65" s="165"/>
      <c r="CN65" s="165"/>
      <c r="CO65" s="165"/>
      <c r="CP65" s="165"/>
      <c r="CQ65" s="165"/>
      <c r="CR65" s="165"/>
      <c r="CS65" s="165"/>
      <c r="CT65" s="165"/>
      <c r="CU65" s="165"/>
      <c r="CV65" s="165"/>
      <c r="CW65" s="165"/>
      <c r="CX65" s="165"/>
      <c r="CY65" s="165"/>
      <c r="CZ65" s="165"/>
      <c r="DA65" s="165"/>
      <c r="DB65" s="165"/>
      <c r="DC65" s="165"/>
      <c r="DD65" s="165"/>
      <c r="DE65" s="165"/>
      <c r="DF65" s="165"/>
      <c r="DG65" s="165"/>
      <c r="DH65" s="165"/>
      <c r="DI65" s="165"/>
      <c r="DJ65" s="165"/>
      <c r="DK65" s="165"/>
      <c r="DL65" s="165"/>
      <c r="DM65" s="165"/>
      <c r="DN65" s="165"/>
      <c r="DO65" s="165"/>
      <c r="DP65" s="165"/>
      <c r="DQ65" s="165"/>
    </row>
    <row r="66" spans="1:121" s="5" customFormat="1" ht="201.75" customHeight="1" x14ac:dyDescent="0.25">
      <c r="A66" s="35"/>
      <c r="B66" s="46" t="s">
        <v>21</v>
      </c>
      <c r="C66" s="47" t="s">
        <v>60</v>
      </c>
      <c r="D66" s="48" t="s">
        <v>11</v>
      </c>
      <c r="E66" s="48" t="s">
        <v>52</v>
      </c>
      <c r="F66" s="48" t="s">
        <v>18</v>
      </c>
      <c r="G66" s="48" t="s">
        <v>34</v>
      </c>
      <c r="H66" s="43" t="s">
        <v>147</v>
      </c>
      <c r="I66" s="54" t="s">
        <v>148</v>
      </c>
      <c r="J66" s="58" t="s">
        <v>149</v>
      </c>
      <c r="K66" s="34" t="s">
        <v>150</v>
      </c>
      <c r="L66" s="44">
        <v>800000000</v>
      </c>
      <c r="M66" s="44"/>
      <c r="N66" s="44"/>
      <c r="O66" s="44"/>
      <c r="P66" s="44"/>
      <c r="Q66" s="44"/>
      <c r="R66" s="44"/>
      <c r="S66" s="44">
        <f t="shared" si="10"/>
        <v>800000000</v>
      </c>
      <c r="T66" s="35"/>
    </row>
    <row r="67" spans="1:121" s="5" customFormat="1" ht="54.75" customHeight="1" x14ac:dyDescent="0.25">
      <c r="A67" s="35"/>
      <c r="B67" s="46" t="s">
        <v>21</v>
      </c>
      <c r="C67" s="47" t="s">
        <v>60</v>
      </c>
      <c r="D67" s="48" t="s">
        <v>11</v>
      </c>
      <c r="E67" s="48" t="s">
        <v>52</v>
      </c>
      <c r="F67" s="48" t="s">
        <v>18</v>
      </c>
      <c r="G67" s="48" t="s">
        <v>34</v>
      </c>
      <c r="H67" s="43" t="s">
        <v>151</v>
      </c>
      <c r="I67" s="54" t="s">
        <v>152</v>
      </c>
      <c r="J67" s="58" t="s">
        <v>9</v>
      </c>
      <c r="K67" s="34" t="s">
        <v>153</v>
      </c>
      <c r="L67" s="44">
        <v>800000000</v>
      </c>
      <c r="M67" s="44"/>
      <c r="N67" s="44"/>
      <c r="O67" s="44"/>
      <c r="P67" s="44"/>
      <c r="Q67" s="44"/>
      <c r="R67" s="44"/>
      <c r="S67" s="44">
        <f>L67</f>
        <v>800000000</v>
      </c>
      <c r="T67" s="35"/>
    </row>
    <row r="68" spans="1:121" s="5" customFormat="1" ht="44.25" customHeight="1" thickBot="1" x14ac:dyDescent="0.3">
      <c r="A68" s="35"/>
      <c r="B68" s="46" t="s">
        <v>21</v>
      </c>
      <c r="C68" s="47" t="s">
        <v>60</v>
      </c>
      <c r="D68" s="48" t="s">
        <v>11</v>
      </c>
      <c r="E68" s="48" t="s">
        <v>52</v>
      </c>
      <c r="F68" s="48" t="s">
        <v>18</v>
      </c>
      <c r="G68" s="48" t="s">
        <v>34</v>
      </c>
      <c r="H68" s="43" t="s">
        <v>154</v>
      </c>
      <c r="I68" s="54" t="s">
        <v>155</v>
      </c>
      <c r="J68" s="68" t="s">
        <v>9</v>
      </c>
      <c r="K68" s="34" t="s">
        <v>156</v>
      </c>
      <c r="L68" s="44">
        <v>600000000</v>
      </c>
      <c r="M68" s="44"/>
      <c r="N68" s="44"/>
      <c r="O68" s="44"/>
      <c r="P68" s="44"/>
      <c r="Q68" s="44"/>
      <c r="R68" s="44"/>
      <c r="S68" s="44">
        <f>L68</f>
        <v>600000000</v>
      </c>
      <c r="T68" s="35"/>
    </row>
    <row r="69" spans="1:121" s="9" customFormat="1" ht="49.5" customHeight="1" x14ac:dyDescent="0.25">
      <c r="A69" s="35"/>
      <c r="B69" s="46" t="s">
        <v>21</v>
      </c>
      <c r="C69" s="47" t="s">
        <v>60</v>
      </c>
      <c r="D69" s="48" t="s">
        <v>11</v>
      </c>
      <c r="E69" s="48" t="s">
        <v>52</v>
      </c>
      <c r="F69" s="48" t="s">
        <v>18</v>
      </c>
      <c r="G69" s="48" t="s">
        <v>34</v>
      </c>
      <c r="H69" s="49" t="s">
        <v>157</v>
      </c>
      <c r="I69" s="54" t="s">
        <v>158</v>
      </c>
      <c r="J69" s="68" t="s">
        <v>159</v>
      </c>
      <c r="K69" s="34" t="s">
        <v>160</v>
      </c>
      <c r="L69" s="52">
        <v>300000000</v>
      </c>
      <c r="M69" s="44"/>
      <c r="N69" s="44"/>
      <c r="O69" s="44"/>
      <c r="P69" s="44"/>
      <c r="Q69" s="44"/>
      <c r="R69" s="44"/>
      <c r="S69" s="44">
        <f>L69</f>
        <v>300000000</v>
      </c>
      <c r="T69" s="35"/>
    </row>
    <row r="70" spans="1:121" s="4" customFormat="1" ht="78.75" x14ac:dyDescent="0.25">
      <c r="A70" s="26" t="s">
        <v>161</v>
      </c>
      <c r="B70" s="27" t="s">
        <v>21</v>
      </c>
      <c r="C70" s="28" t="s">
        <v>60</v>
      </c>
      <c r="D70" s="36" t="s">
        <v>11</v>
      </c>
      <c r="E70" s="36" t="s">
        <v>52</v>
      </c>
      <c r="F70" s="36" t="s">
        <v>18</v>
      </c>
      <c r="G70" s="36" t="s">
        <v>24</v>
      </c>
      <c r="H70" s="59"/>
      <c r="I70" s="60" t="s">
        <v>162</v>
      </c>
      <c r="J70" s="58"/>
      <c r="K70" s="34"/>
      <c r="L70" s="61">
        <f>SUM(L71:L76)</f>
        <v>1606235812</v>
      </c>
      <c r="M70" s="61">
        <f t="shared" ref="M70:S70" si="11">SUM(M71:M76)</f>
        <v>0</v>
      </c>
      <c r="N70" s="61">
        <f t="shared" si="11"/>
        <v>0</v>
      </c>
      <c r="O70" s="61">
        <f t="shared" si="11"/>
        <v>0</v>
      </c>
      <c r="P70" s="61">
        <f t="shared" si="11"/>
        <v>0</v>
      </c>
      <c r="Q70" s="61">
        <f t="shared" si="11"/>
        <v>0</v>
      </c>
      <c r="R70" s="61">
        <f t="shared" si="11"/>
        <v>0</v>
      </c>
      <c r="S70" s="61">
        <f t="shared" si="11"/>
        <v>1606235812</v>
      </c>
      <c r="T70" s="74"/>
    </row>
    <row r="71" spans="1:121" s="4" customFormat="1" ht="173.25" x14ac:dyDescent="0.25">
      <c r="A71" s="35"/>
      <c r="B71" s="40" t="s">
        <v>21</v>
      </c>
      <c r="C71" s="41" t="s">
        <v>60</v>
      </c>
      <c r="D71" s="42" t="s">
        <v>11</v>
      </c>
      <c r="E71" s="42" t="s">
        <v>52</v>
      </c>
      <c r="F71" s="42" t="s">
        <v>18</v>
      </c>
      <c r="G71" s="42" t="s">
        <v>24</v>
      </c>
      <c r="H71" s="49" t="s">
        <v>22</v>
      </c>
      <c r="I71" s="54" t="s">
        <v>163</v>
      </c>
      <c r="J71" s="58" t="s">
        <v>164</v>
      </c>
      <c r="K71" s="34" t="s">
        <v>165</v>
      </c>
      <c r="L71" s="44">
        <v>413270336</v>
      </c>
      <c r="M71" s="44"/>
      <c r="N71" s="44"/>
      <c r="O71" s="44"/>
      <c r="P71" s="44"/>
      <c r="Q71" s="44"/>
      <c r="R71" s="44"/>
      <c r="S71" s="44">
        <f>L71</f>
        <v>413270336</v>
      </c>
      <c r="T71" s="35"/>
    </row>
    <row r="72" spans="1:121" s="4" customFormat="1" ht="126" x14ac:dyDescent="0.25">
      <c r="A72" s="99"/>
      <c r="B72" s="108" t="s">
        <v>21</v>
      </c>
      <c r="C72" s="109" t="s">
        <v>60</v>
      </c>
      <c r="D72" s="110" t="s">
        <v>11</v>
      </c>
      <c r="E72" s="110" t="s">
        <v>52</v>
      </c>
      <c r="F72" s="110" t="s">
        <v>18</v>
      </c>
      <c r="G72" s="110" t="s">
        <v>24</v>
      </c>
      <c r="H72" s="111" t="s">
        <v>88</v>
      </c>
      <c r="I72" s="131" t="s">
        <v>166</v>
      </c>
      <c r="J72" s="132" t="s">
        <v>7</v>
      </c>
      <c r="K72" s="104" t="s">
        <v>167</v>
      </c>
      <c r="L72" s="106">
        <v>471960000</v>
      </c>
      <c r="M72" s="106"/>
      <c r="N72" s="106"/>
      <c r="O72" s="106"/>
      <c r="P72" s="106"/>
      <c r="Q72" s="106"/>
      <c r="R72" s="106"/>
      <c r="S72" s="106">
        <v>471960000</v>
      </c>
      <c r="T72" s="99"/>
    </row>
    <row r="73" spans="1:121" s="4" customFormat="1" ht="15.75" x14ac:dyDescent="0.25">
      <c r="A73" s="166" t="s">
        <v>207</v>
      </c>
      <c r="B73" s="166"/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</row>
    <row r="74" spans="1:121" s="4" customFormat="1" ht="45.75" customHeight="1" x14ac:dyDescent="0.25">
      <c r="A74" s="112"/>
      <c r="B74" s="113" t="s">
        <v>21</v>
      </c>
      <c r="C74" s="114" t="s">
        <v>60</v>
      </c>
      <c r="D74" s="115" t="s">
        <v>11</v>
      </c>
      <c r="E74" s="115" t="s">
        <v>52</v>
      </c>
      <c r="F74" s="115" t="s">
        <v>18</v>
      </c>
      <c r="G74" s="115" t="s">
        <v>24</v>
      </c>
      <c r="H74" s="136" t="s">
        <v>29</v>
      </c>
      <c r="I74" s="122" t="s">
        <v>168</v>
      </c>
      <c r="J74" s="25" t="s">
        <v>169</v>
      </c>
      <c r="K74" s="117" t="s">
        <v>170</v>
      </c>
      <c r="L74" s="118">
        <v>320368440</v>
      </c>
      <c r="M74" s="118"/>
      <c r="N74" s="118"/>
      <c r="O74" s="118"/>
      <c r="P74" s="118"/>
      <c r="Q74" s="118"/>
      <c r="R74" s="118"/>
      <c r="S74" s="118">
        <f>L74</f>
        <v>320368440</v>
      </c>
      <c r="T74" s="112"/>
    </row>
    <row r="75" spans="1:121" s="4" customFormat="1" ht="33.75" customHeight="1" x14ac:dyDescent="0.25">
      <c r="A75" s="35"/>
      <c r="B75" s="40" t="s">
        <v>21</v>
      </c>
      <c r="C75" s="41" t="s">
        <v>60</v>
      </c>
      <c r="D75" s="42" t="s">
        <v>11</v>
      </c>
      <c r="E75" s="42" t="s">
        <v>52</v>
      </c>
      <c r="F75" s="42" t="s">
        <v>18</v>
      </c>
      <c r="G75" s="42" t="s">
        <v>24</v>
      </c>
      <c r="H75" s="53" t="s">
        <v>47</v>
      </c>
      <c r="I75" s="54" t="s">
        <v>171</v>
      </c>
      <c r="J75" s="58" t="s">
        <v>9</v>
      </c>
      <c r="K75" s="34" t="s">
        <v>172</v>
      </c>
      <c r="L75" s="44">
        <v>26000000</v>
      </c>
      <c r="M75" s="44"/>
      <c r="N75" s="44"/>
      <c r="O75" s="44"/>
      <c r="P75" s="44"/>
      <c r="Q75" s="44"/>
      <c r="R75" s="44"/>
      <c r="S75" s="44">
        <v>26000000</v>
      </c>
      <c r="T75" s="35"/>
    </row>
    <row r="76" spans="1:121" s="4" customFormat="1" ht="70.5" customHeight="1" x14ac:dyDescent="0.25">
      <c r="A76" s="35"/>
      <c r="B76" s="40" t="s">
        <v>21</v>
      </c>
      <c r="C76" s="41" t="s">
        <v>60</v>
      </c>
      <c r="D76" s="42" t="s">
        <v>11</v>
      </c>
      <c r="E76" s="42" t="s">
        <v>52</v>
      </c>
      <c r="F76" s="42" t="s">
        <v>18</v>
      </c>
      <c r="G76" s="42" t="s">
        <v>24</v>
      </c>
      <c r="H76" s="62" t="s">
        <v>33</v>
      </c>
      <c r="I76" s="54" t="s">
        <v>173</v>
      </c>
      <c r="J76" s="58" t="s">
        <v>174</v>
      </c>
      <c r="K76" s="34" t="s">
        <v>175</v>
      </c>
      <c r="L76" s="44">
        <v>374637036</v>
      </c>
      <c r="M76" s="44"/>
      <c r="N76" s="44"/>
      <c r="O76" s="44"/>
      <c r="P76" s="44"/>
      <c r="Q76" s="44"/>
      <c r="R76" s="44"/>
      <c r="S76" s="44">
        <f>L76</f>
        <v>374637036</v>
      </c>
      <c r="T76" s="35"/>
    </row>
    <row r="77" spans="1:121" s="4" customFormat="1" ht="30.75" customHeight="1" x14ac:dyDescent="0.25">
      <c r="A77" s="26" t="s">
        <v>25</v>
      </c>
      <c r="B77" s="27" t="s">
        <v>21</v>
      </c>
      <c r="C77" s="28" t="s">
        <v>60</v>
      </c>
      <c r="D77" s="36" t="s">
        <v>11</v>
      </c>
      <c r="E77" s="36" t="s">
        <v>52</v>
      </c>
      <c r="F77" s="36" t="s">
        <v>18</v>
      </c>
      <c r="G77" s="36" t="s">
        <v>53</v>
      </c>
      <c r="H77" s="59"/>
      <c r="I77" s="32" t="s">
        <v>176</v>
      </c>
      <c r="J77" s="58"/>
      <c r="K77" s="34"/>
      <c r="L77" s="61">
        <f>SUM(L78:L79)</f>
        <v>615110628</v>
      </c>
      <c r="M77" s="61">
        <f t="shared" ref="M77:S77" si="12">SUM(M78:M79)</f>
        <v>0</v>
      </c>
      <c r="N77" s="61">
        <f t="shared" si="12"/>
        <v>0</v>
      </c>
      <c r="O77" s="61">
        <f t="shared" si="12"/>
        <v>0</v>
      </c>
      <c r="P77" s="61">
        <f t="shared" si="12"/>
        <v>0</v>
      </c>
      <c r="Q77" s="61">
        <f t="shared" si="12"/>
        <v>0</v>
      </c>
      <c r="R77" s="61">
        <f t="shared" si="12"/>
        <v>0</v>
      </c>
      <c r="S77" s="61">
        <f t="shared" si="12"/>
        <v>615110628</v>
      </c>
      <c r="T77" s="35"/>
    </row>
    <row r="78" spans="1:121" s="4" customFormat="1" ht="59.25" customHeight="1" x14ac:dyDescent="0.25">
      <c r="A78" s="26"/>
      <c r="B78" s="40" t="s">
        <v>21</v>
      </c>
      <c r="C78" s="41" t="s">
        <v>60</v>
      </c>
      <c r="D78" s="42" t="s">
        <v>11</v>
      </c>
      <c r="E78" s="42" t="s">
        <v>52</v>
      </c>
      <c r="F78" s="42" t="s">
        <v>18</v>
      </c>
      <c r="G78" s="42" t="s">
        <v>53</v>
      </c>
      <c r="H78" s="43" t="s">
        <v>22</v>
      </c>
      <c r="I78" s="54" t="s">
        <v>177</v>
      </c>
      <c r="J78" s="58" t="s">
        <v>178</v>
      </c>
      <c r="K78" s="34" t="s">
        <v>179</v>
      </c>
      <c r="L78" s="44">
        <v>266860292</v>
      </c>
      <c r="M78" s="44"/>
      <c r="N78" s="44"/>
      <c r="O78" s="44"/>
      <c r="P78" s="44"/>
      <c r="Q78" s="44"/>
      <c r="R78" s="44"/>
      <c r="S78" s="44">
        <v>266860292</v>
      </c>
      <c r="T78" s="35"/>
    </row>
    <row r="79" spans="1:121" s="4" customFormat="1" ht="110.25" x14ac:dyDescent="0.25">
      <c r="A79" s="35"/>
      <c r="B79" s="40" t="s">
        <v>21</v>
      </c>
      <c r="C79" s="41" t="s">
        <v>60</v>
      </c>
      <c r="D79" s="42" t="s">
        <v>11</v>
      </c>
      <c r="E79" s="42" t="s">
        <v>52</v>
      </c>
      <c r="F79" s="42" t="s">
        <v>18</v>
      </c>
      <c r="G79" s="42" t="s">
        <v>53</v>
      </c>
      <c r="H79" s="62" t="s">
        <v>20</v>
      </c>
      <c r="I79" s="54" t="s">
        <v>180</v>
      </c>
      <c r="J79" s="73" t="s">
        <v>181</v>
      </c>
      <c r="K79" s="34" t="s">
        <v>182</v>
      </c>
      <c r="L79" s="44">
        <v>348250336</v>
      </c>
      <c r="M79" s="44"/>
      <c r="N79" s="44"/>
      <c r="O79" s="44"/>
      <c r="P79" s="44"/>
      <c r="Q79" s="44"/>
      <c r="R79" s="44"/>
      <c r="S79" s="44">
        <v>348250336</v>
      </c>
      <c r="T79" s="35"/>
    </row>
    <row r="80" spans="1:121" s="4" customFormat="1" ht="15.75" x14ac:dyDescent="0.25">
      <c r="A80" s="35"/>
      <c r="B80" s="27"/>
      <c r="C80" s="28"/>
      <c r="D80" s="36"/>
      <c r="E80" s="36"/>
      <c r="F80" s="36"/>
      <c r="G80" s="36"/>
      <c r="H80" s="75"/>
      <c r="I80" s="76"/>
      <c r="J80" s="73"/>
      <c r="K80" s="34"/>
      <c r="L80" s="44"/>
      <c r="M80" s="44"/>
      <c r="N80" s="44"/>
      <c r="O80" s="44"/>
      <c r="P80" s="44"/>
      <c r="Q80" s="44"/>
      <c r="R80" s="44"/>
      <c r="S80" s="44"/>
      <c r="T80" s="35"/>
    </row>
    <row r="81" spans="1:20" s="4" customFormat="1" ht="15.75" x14ac:dyDescent="0.25">
      <c r="A81" s="35"/>
      <c r="B81" s="27"/>
      <c r="C81" s="28"/>
      <c r="D81" s="36"/>
      <c r="E81" s="36"/>
      <c r="F81" s="36"/>
      <c r="G81" s="36"/>
      <c r="H81" s="75"/>
      <c r="I81" s="76"/>
      <c r="J81" s="73"/>
      <c r="K81" s="34"/>
      <c r="L81" s="44"/>
      <c r="M81" s="44"/>
      <c r="N81" s="44"/>
      <c r="O81" s="44"/>
      <c r="P81" s="44"/>
      <c r="Q81" s="44"/>
      <c r="R81" s="44"/>
      <c r="S81" s="44"/>
      <c r="T81" s="35"/>
    </row>
    <row r="82" spans="1:20" s="4" customFormat="1" ht="30" customHeight="1" x14ac:dyDescent="0.25">
      <c r="A82" s="26" t="s">
        <v>26</v>
      </c>
      <c r="B82" s="27" t="s">
        <v>21</v>
      </c>
      <c r="C82" s="28" t="s">
        <v>60</v>
      </c>
      <c r="D82" s="36" t="s">
        <v>11</v>
      </c>
      <c r="E82" s="36" t="s">
        <v>52</v>
      </c>
      <c r="F82" s="36" t="s">
        <v>18</v>
      </c>
      <c r="G82" s="36" t="s">
        <v>51</v>
      </c>
      <c r="H82" s="43"/>
      <c r="I82" s="77" t="s">
        <v>183</v>
      </c>
      <c r="J82" s="58"/>
      <c r="K82" s="34"/>
      <c r="L82" s="61">
        <f>SUM(L83:L87)</f>
        <v>1824641160</v>
      </c>
      <c r="M82" s="61">
        <f t="shared" ref="M82:S82" si="13">SUM(M83:M87)</f>
        <v>0</v>
      </c>
      <c r="N82" s="61">
        <f t="shared" si="13"/>
        <v>0</v>
      </c>
      <c r="O82" s="61">
        <f t="shared" si="13"/>
        <v>0</v>
      </c>
      <c r="P82" s="61">
        <f t="shared" si="13"/>
        <v>0</v>
      </c>
      <c r="Q82" s="61">
        <f t="shared" si="13"/>
        <v>0</v>
      </c>
      <c r="R82" s="61">
        <f t="shared" si="13"/>
        <v>0</v>
      </c>
      <c r="S82" s="61">
        <f t="shared" si="13"/>
        <v>1824641160</v>
      </c>
      <c r="T82" s="35"/>
    </row>
    <row r="83" spans="1:20" s="10" customFormat="1" ht="60.75" customHeight="1" thickBot="1" x14ac:dyDescent="0.3">
      <c r="A83" s="33"/>
      <c r="B83" s="40" t="s">
        <v>21</v>
      </c>
      <c r="C83" s="41" t="s">
        <v>60</v>
      </c>
      <c r="D83" s="42" t="s">
        <v>11</v>
      </c>
      <c r="E83" s="42" t="s">
        <v>52</v>
      </c>
      <c r="F83" s="42" t="s">
        <v>18</v>
      </c>
      <c r="G83" s="42" t="s">
        <v>51</v>
      </c>
      <c r="H83" s="53" t="s">
        <v>19</v>
      </c>
      <c r="I83" s="54" t="s">
        <v>184</v>
      </c>
      <c r="J83" s="58" t="s">
        <v>138</v>
      </c>
      <c r="K83" s="54" t="s">
        <v>185</v>
      </c>
      <c r="L83" s="55">
        <v>241732392</v>
      </c>
      <c r="M83" s="55"/>
      <c r="N83" s="55"/>
      <c r="O83" s="78"/>
      <c r="P83" s="55"/>
      <c r="Q83" s="55"/>
      <c r="R83" s="55"/>
      <c r="S83" s="55">
        <f>L83</f>
        <v>241732392</v>
      </c>
      <c r="T83" s="33"/>
    </row>
    <row r="84" spans="1:20" s="5" customFormat="1" ht="42.75" customHeight="1" x14ac:dyDescent="0.25">
      <c r="A84" s="137"/>
      <c r="B84" s="108" t="s">
        <v>21</v>
      </c>
      <c r="C84" s="109" t="s">
        <v>60</v>
      </c>
      <c r="D84" s="110" t="s">
        <v>11</v>
      </c>
      <c r="E84" s="110" t="s">
        <v>52</v>
      </c>
      <c r="F84" s="110" t="s">
        <v>18</v>
      </c>
      <c r="G84" s="110" t="s">
        <v>51</v>
      </c>
      <c r="H84" s="111" t="s">
        <v>88</v>
      </c>
      <c r="I84" s="131" t="s">
        <v>186</v>
      </c>
      <c r="J84" s="132" t="s">
        <v>138</v>
      </c>
      <c r="K84" s="104" t="s">
        <v>187</v>
      </c>
      <c r="L84" s="106">
        <v>274416888</v>
      </c>
      <c r="M84" s="106"/>
      <c r="N84" s="106"/>
      <c r="O84" s="106"/>
      <c r="P84" s="106"/>
      <c r="Q84" s="106"/>
      <c r="R84" s="106"/>
      <c r="S84" s="121">
        <f>L84</f>
        <v>274416888</v>
      </c>
      <c r="T84" s="105"/>
    </row>
    <row r="85" spans="1:20" s="5" customFormat="1" ht="96" customHeight="1" x14ac:dyDescent="0.25">
      <c r="A85" s="155" t="s">
        <v>208</v>
      </c>
      <c r="B85" s="155"/>
      <c r="C85" s="155"/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5"/>
    </row>
    <row r="86" spans="1:20" s="5" customFormat="1" ht="48.75" customHeight="1" x14ac:dyDescent="0.25">
      <c r="A86" s="21"/>
      <c r="B86" s="113" t="s">
        <v>21</v>
      </c>
      <c r="C86" s="114" t="s">
        <v>60</v>
      </c>
      <c r="D86" s="115" t="s">
        <v>11</v>
      </c>
      <c r="E86" s="115" t="s">
        <v>52</v>
      </c>
      <c r="F86" s="115" t="s">
        <v>18</v>
      </c>
      <c r="G86" s="115" t="s">
        <v>51</v>
      </c>
      <c r="H86" s="136" t="s">
        <v>28</v>
      </c>
      <c r="I86" s="138" t="s">
        <v>188</v>
      </c>
      <c r="J86" s="139" t="s">
        <v>7</v>
      </c>
      <c r="K86" s="138" t="s">
        <v>189</v>
      </c>
      <c r="L86" s="140">
        <v>550888000</v>
      </c>
      <c r="M86" s="141"/>
      <c r="N86" s="141"/>
      <c r="O86" s="141"/>
      <c r="P86" s="141"/>
      <c r="Q86" s="141"/>
      <c r="R86" s="141"/>
      <c r="S86" s="141">
        <f>L86</f>
        <v>550888000</v>
      </c>
      <c r="T86" s="21"/>
    </row>
    <row r="87" spans="1:20" s="5" customFormat="1" ht="48.75" customHeight="1" x14ac:dyDescent="0.25">
      <c r="A87" s="79"/>
      <c r="B87" s="80" t="s">
        <v>21</v>
      </c>
      <c r="C87" s="81" t="s">
        <v>60</v>
      </c>
      <c r="D87" s="82" t="s">
        <v>11</v>
      </c>
      <c r="E87" s="82" t="s">
        <v>52</v>
      </c>
      <c r="F87" s="82" t="s">
        <v>18</v>
      </c>
      <c r="G87" s="82" t="s">
        <v>51</v>
      </c>
      <c r="H87" s="83" t="s">
        <v>29</v>
      </c>
      <c r="I87" s="84" t="s">
        <v>190</v>
      </c>
      <c r="J87" s="85" t="s">
        <v>7</v>
      </c>
      <c r="K87" s="84" t="s">
        <v>191</v>
      </c>
      <c r="L87" s="86">
        <v>757603880</v>
      </c>
      <c r="M87" s="87"/>
      <c r="N87" s="87"/>
      <c r="O87" s="87"/>
      <c r="P87" s="87"/>
      <c r="Q87" s="87"/>
      <c r="R87" s="87"/>
      <c r="S87" s="87">
        <f>L87</f>
        <v>757603880</v>
      </c>
      <c r="T87" s="18"/>
    </row>
    <row r="88" spans="1:20" s="5" customFormat="1" ht="17.25" customHeight="1" thickBot="1" x14ac:dyDescent="0.3">
      <c r="A88" s="88"/>
      <c r="B88" s="89"/>
      <c r="C88" s="90"/>
      <c r="D88" s="90"/>
      <c r="E88" s="90"/>
      <c r="F88" s="90"/>
      <c r="G88" s="90"/>
      <c r="H88" s="91"/>
      <c r="I88" s="168" t="s">
        <v>192</v>
      </c>
      <c r="J88" s="168"/>
      <c r="K88" s="169"/>
      <c r="L88" s="92">
        <f t="shared" ref="L88:S88" si="14">L14+L35+L47+L49+L52+L57+L70+L77+L82</f>
        <v>14190365286</v>
      </c>
      <c r="M88" s="92">
        <f t="shared" si="14"/>
        <v>0</v>
      </c>
      <c r="N88" s="92">
        <f t="shared" si="14"/>
        <v>0</v>
      </c>
      <c r="O88" s="92">
        <f t="shared" si="14"/>
        <v>0</v>
      </c>
      <c r="P88" s="92">
        <f t="shared" si="14"/>
        <v>0</v>
      </c>
      <c r="Q88" s="92">
        <f t="shared" si="14"/>
        <v>0</v>
      </c>
      <c r="R88" s="92">
        <f t="shared" si="14"/>
        <v>0</v>
      </c>
      <c r="S88" s="92">
        <f t="shared" si="14"/>
        <v>14190365286</v>
      </c>
      <c r="T88" s="93"/>
    </row>
    <row r="89" spans="1:20" x14ac:dyDescent="0.25">
      <c r="A89" s="94"/>
      <c r="B89" s="94"/>
      <c r="C89" s="94"/>
      <c r="D89" s="94"/>
      <c r="E89" s="94"/>
      <c r="F89" s="94"/>
      <c r="G89" s="94"/>
      <c r="H89" s="94"/>
      <c r="I89" s="95"/>
      <c r="J89" s="96"/>
      <c r="K89" s="94"/>
      <c r="L89" s="97"/>
      <c r="M89" s="94"/>
      <c r="N89" s="98"/>
      <c r="O89" s="94"/>
      <c r="P89" s="167"/>
      <c r="Q89" s="167"/>
      <c r="R89" s="167"/>
      <c r="S89" s="167"/>
      <c r="T89" s="167"/>
    </row>
    <row r="90" spans="1:20" x14ac:dyDescent="0.25">
      <c r="A90" s="94"/>
      <c r="B90" s="94"/>
      <c r="C90" s="94"/>
      <c r="D90" s="94"/>
      <c r="E90" s="94"/>
      <c r="F90" s="94"/>
      <c r="G90" s="94"/>
      <c r="H90" s="94"/>
      <c r="I90" s="95"/>
      <c r="J90" s="96"/>
      <c r="K90" s="94"/>
      <c r="L90" s="94"/>
      <c r="M90" s="94"/>
      <c r="N90" s="94"/>
      <c r="O90" s="94"/>
      <c r="P90" s="94"/>
      <c r="S90" s="173" t="s">
        <v>209</v>
      </c>
      <c r="T90" s="173"/>
    </row>
    <row r="91" spans="1:20" x14ac:dyDescent="0.25">
      <c r="A91" s="94"/>
      <c r="B91" s="94"/>
      <c r="C91" s="94"/>
      <c r="D91" s="94"/>
      <c r="E91" s="94"/>
      <c r="F91" s="94"/>
      <c r="G91" s="94"/>
      <c r="H91" s="94"/>
      <c r="I91" s="95"/>
      <c r="J91" s="96"/>
      <c r="K91" s="94"/>
      <c r="L91" s="94"/>
      <c r="M91" s="94"/>
      <c r="N91" s="94"/>
      <c r="O91" s="94"/>
      <c r="P91" s="94"/>
      <c r="S91" s="174" t="s">
        <v>210</v>
      </c>
      <c r="T91" s="174"/>
    </row>
    <row r="92" spans="1:20" ht="16.5" x14ac:dyDescent="0.3">
      <c r="A92" s="94"/>
      <c r="B92" s="94"/>
      <c r="C92" s="94"/>
      <c r="D92" s="94"/>
      <c r="E92" s="94"/>
      <c r="F92" s="94"/>
      <c r="G92" s="94"/>
      <c r="H92" s="94"/>
      <c r="I92" s="95"/>
      <c r="J92" s="96"/>
      <c r="K92" s="94"/>
      <c r="L92" s="94"/>
      <c r="M92" s="94"/>
      <c r="N92" s="94"/>
      <c r="O92" s="94"/>
      <c r="P92" s="94"/>
      <c r="Q92" s="142"/>
      <c r="R92" s="143"/>
      <c r="S92" s="143"/>
      <c r="T92" s="144"/>
    </row>
    <row r="93" spans="1:20" x14ac:dyDescent="0.25">
      <c r="A93" s="94"/>
      <c r="B93" s="94"/>
      <c r="C93" s="94"/>
      <c r="D93" s="94"/>
      <c r="E93" s="94"/>
      <c r="F93" s="94"/>
      <c r="G93" s="94"/>
      <c r="H93" s="94"/>
      <c r="I93" s="95"/>
      <c r="J93" s="96"/>
      <c r="K93" s="94"/>
      <c r="L93" s="94"/>
      <c r="M93" s="94"/>
      <c r="N93" s="94"/>
      <c r="O93" s="94"/>
      <c r="P93" s="94"/>
      <c r="S93" s="147" t="s">
        <v>211</v>
      </c>
      <c r="T93" s="147"/>
    </row>
    <row r="94" spans="1:20" x14ac:dyDescent="0.25">
      <c r="A94" s="94"/>
      <c r="B94" s="94"/>
      <c r="C94" s="94"/>
      <c r="D94" s="94"/>
      <c r="E94" s="94"/>
      <c r="F94" s="94"/>
      <c r="G94" s="94"/>
      <c r="H94" s="94"/>
      <c r="I94" s="95"/>
      <c r="J94" s="96"/>
      <c r="K94" s="94"/>
      <c r="L94" s="94"/>
      <c r="M94" s="94"/>
      <c r="N94" s="94"/>
      <c r="O94" s="94"/>
      <c r="P94" s="94"/>
      <c r="R94" s="145"/>
      <c r="S94" s="147" t="s">
        <v>212</v>
      </c>
      <c r="T94" s="145"/>
    </row>
    <row r="95" spans="1:20" x14ac:dyDescent="0.25">
      <c r="A95" s="94"/>
      <c r="B95" s="94"/>
      <c r="C95" s="94"/>
      <c r="D95" s="94"/>
      <c r="E95" s="94"/>
      <c r="F95" s="94"/>
      <c r="G95" s="94"/>
      <c r="H95" s="94"/>
      <c r="I95" s="95"/>
      <c r="J95" s="96"/>
      <c r="K95" s="94"/>
      <c r="L95" s="94"/>
      <c r="M95" s="94"/>
      <c r="N95" s="94"/>
      <c r="O95" s="94"/>
      <c r="P95" s="94"/>
      <c r="S95" s="148" t="s">
        <v>213</v>
      </c>
      <c r="T95" s="146"/>
    </row>
    <row r="96" spans="1:20" x14ac:dyDescent="0.25">
      <c r="A96" s="94"/>
      <c r="B96" s="94"/>
      <c r="C96" s="94"/>
      <c r="D96" s="94"/>
      <c r="E96" s="94"/>
      <c r="F96" s="94"/>
      <c r="G96" s="94"/>
      <c r="H96" s="94"/>
      <c r="I96" s="95"/>
      <c r="J96" s="96"/>
      <c r="K96" s="94"/>
      <c r="L96" s="94"/>
      <c r="M96" s="94"/>
      <c r="N96" s="94"/>
      <c r="O96" s="94"/>
      <c r="P96" s="94"/>
      <c r="Q96" s="94"/>
      <c r="R96" s="94"/>
      <c r="S96" s="94"/>
      <c r="T96" s="94"/>
    </row>
    <row r="97" spans="1:20" x14ac:dyDescent="0.25">
      <c r="A97" s="94"/>
      <c r="B97" s="170" t="s">
        <v>214</v>
      </c>
      <c r="C97" s="170"/>
      <c r="D97" s="170"/>
      <c r="E97" s="170"/>
      <c r="F97" s="170"/>
      <c r="G97" s="170"/>
      <c r="H97" s="170"/>
      <c r="I97" s="170"/>
      <c r="J97" s="170"/>
      <c r="K97" s="94"/>
      <c r="L97" s="94"/>
      <c r="M97" s="94"/>
      <c r="N97" s="94"/>
      <c r="O97" s="94"/>
      <c r="P97" s="94"/>
      <c r="Q97" s="94"/>
      <c r="R97" s="94"/>
      <c r="S97" s="94"/>
      <c r="T97" s="94"/>
    </row>
    <row r="98" spans="1:20" x14ac:dyDescent="0.25">
      <c r="A98" s="94"/>
      <c r="B98" s="170" t="s">
        <v>215</v>
      </c>
      <c r="C98" s="170"/>
      <c r="D98" s="170"/>
      <c r="E98" s="170"/>
      <c r="F98" s="170"/>
      <c r="G98" s="170"/>
      <c r="H98" s="170"/>
      <c r="I98" s="170"/>
      <c r="J98" s="170"/>
      <c r="K98" s="94"/>
      <c r="L98" s="94"/>
      <c r="M98" s="94"/>
      <c r="N98" s="94"/>
      <c r="O98" s="94"/>
      <c r="P98" s="94"/>
      <c r="Q98" s="94"/>
      <c r="R98" s="94"/>
      <c r="S98" s="94"/>
      <c r="T98" s="94"/>
    </row>
    <row r="99" spans="1:20" ht="16.5" x14ac:dyDescent="0.25">
      <c r="A99" s="94"/>
      <c r="B99" s="171"/>
      <c r="C99" s="171"/>
      <c r="D99" s="171"/>
      <c r="E99" s="171"/>
      <c r="F99" s="171"/>
      <c r="G99" s="171"/>
      <c r="H99" s="171"/>
      <c r="I99" s="171"/>
      <c r="J99" s="171"/>
      <c r="K99" s="94"/>
      <c r="L99" s="94"/>
      <c r="M99" s="94"/>
      <c r="N99" s="94"/>
      <c r="O99" s="94"/>
      <c r="P99" s="94"/>
      <c r="Q99" s="94"/>
      <c r="R99" s="94"/>
      <c r="S99" s="94"/>
      <c r="T99" s="94"/>
    </row>
    <row r="100" spans="1:20" x14ac:dyDescent="0.25">
      <c r="A100" s="94"/>
      <c r="B100" s="154" t="s">
        <v>216</v>
      </c>
      <c r="C100" s="154"/>
      <c r="D100" s="154"/>
      <c r="E100" s="154"/>
      <c r="F100" s="154"/>
      <c r="G100" s="154"/>
      <c r="H100" s="154"/>
      <c r="I100" s="154"/>
      <c r="J100" s="154"/>
      <c r="K100" s="94"/>
      <c r="L100" s="94"/>
      <c r="M100" s="94"/>
      <c r="N100" s="94"/>
      <c r="O100" s="94"/>
      <c r="P100" s="94"/>
      <c r="Q100" s="94"/>
      <c r="R100" s="94"/>
      <c r="S100" s="94"/>
      <c r="T100" s="94"/>
    </row>
    <row r="101" spans="1:20" x14ac:dyDescent="0.25">
      <c r="A101" s="94"/>
      <c r="B101" s="154" t="s">
        <v>217</v>
      </c>
      <c r="C101" s="154"/>
      <c r="D101" s="154"/>
      <c r="E101" s="154"/>
      <c r="F101" s="154"/>
      <c r="G101" s="154"/>
      <c r="H101" s="154"/>
      <c r="I101" s="154"/>
      <c r="J101" s="154"/>
      <c r="K101" s="94"/>
      <c r="L101" s="94"/>
      <c r="M101" s="94"/>
      <c r="N101" s="94"/>
      <c r="O101" s="94"/>
      <c r="P101" s="94"/>
      <c r="Q101" s="94"/>
      <c r="R101" s="94"/>
      <c r="S101" s="94"/>
      <c r="T101" s="94"/>
    </row>
    <row r="102" spans="1:20" x14ac:dyDescent="0.25">
      <c r="A102" s="94"/>
      <c r="B102" s="153" t="s">
        <v>218</v>
      </c>
      <c r="C102" s="153"/>
      <c r="D102" s="153"/>
      <c r="E102" s="153"/>
      <c r="F102" s="153"/>
      <c r="G102" s="153"/>
      <c r="H102" s="153"/>
      <c r="I102" s="153"/>
      <c r="J102" s="153"/>
      <c r="K102" s="94"/>
      <c r="L102" s="94"/>
      <c r="M102" s="94"/>
      <c r="N102" s="94"/>
      <c r="O102" s="94"/>
      <c r="P102" s="94"/>
      <c r="Q102" s="94"/>
      <c r="R102" s="94"/>
      <c r="S102" s="94"/>
      <c r="T102" s="94"/>
    </row>
    <row r="103" spans="1:20" x14ac:dyDescent="0.25">
      <c r="A103" s="94"/>
      <c r="B103" s="154" t="s">
        <v>219</v>
      </c>
      <c r="C103" s="154"/>
      <c r="D103" s="154"/>
      <c r="E103" s="154"/>
      <c r="F103" s="154"/>
      <c r="G103" s="154"/>
      <c r="H103" s="154"/>
      <c r="I103" s="154"/>
      <c r="J103" s="154"/>
      <c r="K103" s="94"/>
      <c r="L103" s="94"/>
      <c r="M103" s="94"/>
      <c r="N103" s="94"/>
      <c r="O103" s="94"/>
      <c r="P103" s="94"/>
      <c r="Q103" s="94"/>
      <c r="R103" s="94"/>
      <c r="S103" s="94"/>
      <c r="T103" s="94"/>
    </row>
    <row r="104" spans="1:20" x14ac:dyDescent="0.25">
      <c r="A104" s="3"/>
      <c r="B104" s="154" t="s">
        <v>220</v>
      </c>
      <c r="C104" s="154"/>
      <c r="D104" s="154"/>
      <c r="E104" s="154"/>
      <c r="F104" s="154"/>
      <c r="G104" s="154"/>
      <c r="H104" s="154"/>
      <c r="I104" s="154"/>
      <c r="J104" s="154"/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spans="1:20" ht="16.5" x14ac:dyDescent="0.25">
      <c r="A105" s="3"/>
      <c r="B105" s="171"/>
      <c r="C105" s="171"/>
      <c r="D105" s="171"/>
      <c r="E105" s="171"/>
      <c r="F105" s="171"/>
      <c r="G105" s="171"/>
      <c r="H105" s="171"/>
      <c r="I105" s="171"/>
      <c r="J105" s="171"/>
      <c r="K105" s="3"/>
      <c r="L105" s="3"/>
      <c r="M105" s="3"/>
      <c r="N105" s="3"/>
      <c r="O105" s="3"/>
      <c r="P105" s="3"/>
      <c r="Q105" s="3"/>
      <c r="R105" s="3"/>
      <c r="S105" s="3"/>
      <c r="T105" s="3"/>
    </row>
    <row r="106" spans="1:20" x14ac:dyDescent="0.25">
      <c r="A106" s="3"/>
      <c r="B106" s="149" t="s">
        <v>221</v>
      </c>
      <c r="C106" s="149"/>
      <c r="D106" s="149"/>
      <c r="E106" s="149"/>
      <c r="F106" s="149"/>
      <c r="G106" s="149"/>
      <c r="H106" s="149"/>
      <c r="I106" s="149"/>
      <c r="J106" s="149"/>
      <c r="K106" s="149"/>
      <c r="L106" s="3"/>
      <c r="M106" s="3"/>
      <c r="N106" s="3"/>
      <c r="O106" s="3"/>
      <c r="P106" s="3"/>
      <c r="Q106" s="3"/>
      <c r="R106" s="3"/>
      <c r="S106" s="3"/>
      <c r="T106" s="3"/>
    </row>
    <row r="107" spans="1:20" x14ac:dyDescent="0.25">
      <c r="A107" s="3"/>
      <c r="B107"/>
      <c r="C107"/>
      <c r="D107"/>
      <c r="E107" s="150"/>
      <c r="F107"/>
      <c r="G107"/>
      <c r="H107"/>
      <c r="I107"/>
      <c r="J107"/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spans="1:20" x14ac:dyDescent="0.25">
      <c r="B108" s="175" t="s">
        <v>222</v>
      </c>
      <c r="C108" s="175"/>
      <c r="D108" s="175"/>
      <c r="E108" s="175"/>
      <c r="F108" s="175"/>
      <c r="G108" s="175"/>
      <c r="H108" s="175"/>
      <c r="I108" s="175"/>
      <c r="J108" s="175"/>
    </row>
    <row r="109" spans="1:20" x14ac:dyDescent="0.25">
      <c r="B109" s="170" t="s">
        <v>223</v>
      </c>
      <c r="C109" s="170"/>
      <c r="D109" s="170"/>
      <c r="E109" s="170"/>
      <c r="F109" s="170"/>
      <c r="G109" s="170"/>
      <c r="H109" s="170"/>
      <c r="I109" s="170"/>
      <c r="J109" s="170"/>
    </row>
    <row r="110" spans="1:20" x14ac:dyDescent="0.25">
      <c r="B110" s="170" t="s">
        <v>224</v>
      </c>
      <c r="C110" s="170"/>
      <c r="D110" s="170"/>
      <c r="E110" s="170"/>
      <c r="F110" s="170"/>
      <c r="G110" s="170"/>
      <c r="H110" s="170"/>
      <c r="I110" s="170"/>
      <c r="J110" s="170"/>
    </row>
    <row r="111" spans="1:20" ht="16.5" x14ac:dyDescent="0.25">
      <c r="B111" s="171"/>
      <c r="C111" s="171"/>
      <c r="D111" s="171"/>
      <c r="E111" s="171"/>
      <c r="F111" s="171"/>
      <c r="G111" s="171"/>
      <c r="H111" s="171"/>
      <c r="I111" s="171"/>
      <c r="J111" s="171"/>
    </row>
    <row r="112" spans="1:20" ht="16.5" x14ac:dyDescent="0.25">
      <c r="B112" s="171"/>
      <c r="C112" s="171"/>
      <c r="D112" s="171"/>
      <c r="E112" s="171"/>
      <c r="F112" s="171"/>
      <c r="G112" s="171"/>
      <c r="H112" s="171"/>
      <c r="I112" s="171"/>
      <c r="J112" s="171"/>
    </row>
    <row r="113" spans="2:10" ht="16.5" x14ac:dyDescent="0.25">
      <c r="B113" s="171"/>
      <c r="C113" s="171"/>
      <c r="D113" s="171"/>
      <c r="E113" s="171"/>
      <c r="F113" s="171"/>
      <c r="G113" s="171"/>
      <c r="H113" s="171"/>
      <c r="I113" s="171"/>
      <c r="J113" s="171"/>
    </row>
    <row r="114" spans="2:10" x14ac:dyDescent="0.25">
      <c r="B114" s="170" t="s">
        <v>227</v>
      </c>
      <c r="C114" s="170"/>
      <c r="D114" s="170"/>
      <c r="E114" s="170"/>
      <c r="F114" s="170"/>
      <c r="G114" s="170"/>
      <c r="H114" s="170"/>
      <c r="I114" s="170"/>
      <c r="J114" s="170"/>
    </row>
    <row r="115" spans="2:10" x14ac:dyDescent="0.25">
      <c r="B115" s="170" t="s">
        <v>226</v>
      </c>
      <c r="C115" s="170"/>
      <c r="D115" s="170"/>
      <c r="E115" s="170"/>
      <c r="F115" s="170"/>
      <c r="G115" s="170"/>
      <c r="H115" s="170"/>
      <c r="I115" s="170"/>
      <c r="J115" s="170"/>
    </row>
    <row r="116" spans="2:10" x14ac:dyDescent="0.25">
      <c r="B116" s="170" t="s">
        <v>225</v>
      </c>
      <c r="C116" s="170"/>
      <c r="D116" s="170"/>
      <c r="E116" s="170"/>
      <c r="F116" s="170"/>
      <c r="G116" s="170"/>
      <c r="H116" s="170"/>
      <c r="I116" s="170"/>
      <c r="J116" s="170"/>
    </row>
  </sheetData>
  <mergeCells count="43">
    <mergeCell ref="B116:J116"/>
    <mergeCell ref="R1:T1"/>
    <mergeCell ref="S90:T90"/>
    <mergeCell ref="S91:T91"/>
    <mergeCell ref="B109:J109"/>
    <mergeCell ref="B110:J110"/>
    <mergeCell ref="B111:J111"/>
    <mergeCell ref="B112:J112"/>
    <mergeCell ref="B113:J113"/>
    <mergeCell ref="B105:J105"/>
    <mergeCell ref="B108:J108"/>
    <mergeCell ref="B97:J97"/>
    <mergeCell ref="B98:J98"/>
    <mergeCell ref="B99:J99"/>
    <mergeCell ref="B114:J114"/>
    <mergeCell ref="B115:J115"/>
    <mergeCell ref="A59:T59"/>
    <mergeCell ref="A65:DQ65"/>
    <mergeCell ref="A73:T73"/>
    <mergeCell ref="A85:T85"/>
    <mergeCell ref="P89:T89"/>
    <mergeCell ref="I88:K88"/>
    <mergeCell ref="A21:T21"/>
    <mergeCell ref="A32:T32"/>
    <mergeCell ref="A41:T41"/>
    <mergeCell ref="A50:T50"/>
    <mergeCell ref="S7:S10"/>
    <mergeCell ref="J7:J10"/>
    <mergeCell ref="T7:T9"/>
    <mergeCell ref="L8:N8"/>
    <mergeCell ref="O8:Q8"/>
    <mergeCell ref="R8:R9"/>
    <mergeCell ref="B11:H11"/>
    <mergeCell ref="A7:A10"/>
    <mergeCell ref="B7:H10"/>
    <mergeCell ref="I7:I10"/>
    <mergeCell ref="K7:K10"/>
    <mergeCell ref="L7:R7"/>
    <mergeCell ref="B102:J102"/>
    <mergeCell ref="B100:J100"/>
    <mergeCell ref="B101:J101"/>
    <mergeCell ref="B103:J103"/>
    <mergeCell ref="B104:J104"/>
  </mergeCells>
  <pageMargins left="0.67" right="0.25" top="0.75" bottom="0.75" header="0.3" footer="0.3"/>
  <pageSetup paperSize="5" scale="62" orientation="landscape" horizontalDpi="4294967294" r:id="rId1"/>
  <headerFooter>
    <oddHeader>&amp;C-9-</oddHeader>
  </headerFooter>
  <rowBreaks count="6" manualBreakCount="6">
    <brk id="32" max="19" man="1"/>
    <brk id="41" max="19" man="1"/>
    <brk id="50" max="19" man="1"/>
    <brk id="65" max="19" man="1"/>
    <brk id="73" max="19" man="1"/>
    <brk id="85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BAKESBANGPOL</vt:lpstr>
      <vt:lpstr>BAKESBANGPOL!Print_Area</vt:lpstr>
      <vt:lpstr>BAKESBANGPOL!Print_Titles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2016-12-25T20:56:27Z</cp:lastPrinted>
  <dcterms:created xsi:type="dcterms:W3CDTF">2013-02-27T15:47:39Z</dcterms:created>
  <dcterms:modified xsi:type="dcterms:W3CDTF">2016-12-25T21:43:23Z</dcterms:modified>
</cp:coreProperties>
</file>